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DRAFT SKRIPSI\ACC SKRIPSI DHANDY\"/>
    </mc:Choice>
  </mc:AlternateContent>
  <xr:revisionPtr revIDLastSave="0" documentId="13_ncr:1_{CE6910D9-D267-4A74-97D7-D2E762AE02CB}" xr6:coauthVersionLast="45" xr6:coauthVersionMax="45" xr10:uidLastSave="{00000000-0000-0000-0000-000000000000}"/>
  <bookViews>
    <workbookView xWindow="-110" yWindow="-110" windowWidth="19420" windowHeight="10300" xr2:uid="{A6AD95F2-E693-45A1-9AA6-EF2777C1F3DB}"/>
  </bookViews>
  <sheets>
    <sheet name="DATA AWAL" sheetId="1" r:id="rId1"/>
    <sheet name="METODE DEA" sheetId="3" r:id="rId2"/>
    <sheet name="MPI DISTANCE FUNCTION" sheetId="6" r:id="rId3"/>
    <sheet name="METODE TFP" sheetId="5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6" i="3" l="1"/>
  <c r="I78" i="3"/>
  <c r="F4" i="5" l="1"/>
  <c r="G4" i="5"/>
  <c r="B16" i="5"/>
  <c r="A3" i="5"/>
  <c r="F17" i="5"/>
  <c r="F18" i="5"/>
  <c r="F19" i="5"/>
  <c r="F20" i="5"/>
  <c r="F21" i="5"/>
  <c r="F22" i="5"/>
  <c r="F23" i="5"/>
  <c r="F24" i="5"/>
  <c r="E17" i="5"/>
  <c r="E18" i="5"/>
  <c r="E19" i="5"/>
  <c r="E20" i="5"/>
  <c r="E21" i="5"/>
  <c r="E22" i="5"/>
  <c r="E23" i="5"/>
  <c r="E24" i="5"/>
  <c r="E16" i="5"/>
  <c r="D17" i="5"/>
  <c r="D18" i="5"/>
  <c r="D19" i="5"/>
  <c r="D20" i="5"/>
  <c r="D21" i="5"/>
  <c r="D22" i="5"/>
  <c r="D23" i="5"/>
  <c r="D24" i="5"/>
  <c r="D16" i="5"/>
  <c r="C17" i="5"/>
  <c r="C18" i="5"/>
  <c r="C19" i="5"/>
  <c r="C20" i="5"/>
  <c r="C21" i="5"/>
  <c r="C22" i="5"/>
  <c r="C23" i="5"/>
  <c r="C24" i="5"/>
  <c r="C16" i="5"/>
  <c r="B17" i="5"/>
  <c r="B18" i="5"/>
  <c r="B19" i="5"/>
  <c r="B20" i="5"/>
  <c r="B21" i="5"/>
  <c r="B22" i="5"/>
  <c r="B23" i="5"/>
  <c r="B24" i="5"/>
  <c r="I5" i="5"/>
  <c r="I6" i="5"/>
  <c r="I7" i="5"/>
  <c r="I8" i="5"/>
  <c r="I9" i="5"/>
  <c r="I10" i="5"/>
  <c r="I11" i="5"/>
  <c r="I12" i="5"/>
  <c r="I4" i="5"/>
  <c r="E5" i="5"/>
  <c r="E6" i="5"/>
  <c r="E7" i="5"/>
  <c r="E8" i="5"/>
  <c r="E9" i="5"/>
  <c r="E10" i="5"/>
  <c r="E11" i="5"/>
  <c r="E12" i="5"/>
  <c r="E4" i="5"/>
  <c r="D5" i="5"/>
  <c r="D6" i="5"/>
  <c r="G6" i="5" s="1"/>
  <c r="D7" i="5"/>
  <c r="D8" i="5"/>
  <c r="D9" i="5"/>
  <c r="D10" i="5"/>
  <c r="D11" i="5"/>
  <c r="D12" i="5"/>
  <c r="D4" i="5"/>
  <c r="C5" i="5"/>
  <c r="C6" i="5"/>
  <c r="J6" i="5" s="1"/>
  <c r="C7" i="5"/>
  <c r="J7" i="5" s="1"/>
  <c r="C8" i="5"/>
  <c r="J8" i="5" s="1"/>
  <c r="C9" i="5"/>
  <c r="F9" i="5" s="1"/>
  <c r="C10" i="5"/>
  <c r="C11" i="5"/>
  <c r="C12" i="5"/>
  <c r="J12" i="5" s="1"/>
  <c r="C4" i="5"/>
  <c r="B5" i="5"/>
  <c r="B6" i="5"/>
  <c r="B7" i="5"/>
  <c r="B8" i="5"/>
  <c r="B9" i="5"/>
  <c r="B10" i="5"/>
  <c r="B11" i="5"/>
  <c r="B12" i="5"/>
  <c r="B4" i="5"/>
  <c r="G11" i="5" l="1"/>
  <c r="J10" i="5"/>
  <c r="J9" i="5"/>
  <c r="G7" i="5"/>
  <c r="F12" i="5"/>
  <c r="H12" i="5" s="1"/>
  <c r="J11" i="5"/>
  <c r="F7" i="5"/>
  <c r="H7" i="5" s="1"/>
  <c r="G10" i="5"/>
  <c r="J4" i="5"/>
  <c r="J5" i="5"/>
  <c r="F6" i="5"/>
  <c r="H6" i="5" s="1"/>
  <c r="G12" i="5"/>
  <c r="G9" i="5"/>
  <c r="H9" i="5" s="1"/>
  <c r="F11" i="5"/>
  <c r="H11" i="5" s="1"/>
  <c r="F10" i="5"/>
  <c r="G8" i="5"/>
  <c r="F8" i="5"/>
  <c r="F5" i="5"/>
  <c r="G5" i="5"/>
  <c r="H4" i="5"/>
  <c r="F16" i="5" s="1"/>
  <c r="H78" i="3"/>
  <c r="H76" i="3"/>
  <c r="H74" i="3"/>
  <c r="H71" i="3"/>
  <c r="B78" i="3"/>
  <c r="B76" i="3"/>
  <c r="D80" i="3"/>
  <c r="D79" i="3"/>
  <c r="D78" i="3"/>
  <c r="D77" i="3"/>
  <c r="D76" i="3"/>
  <c r="D75" i="3"/>
  <c r="D74" i="3"/>
  <c r="B74" i="3"/>
  <c r="D73" i="3"/>
  <c r="D72" i="3"/>
  <c r="D71" i="3"/>
  <c r="B71" i="3"/>
  <c r="H10" i="5" l="1"/>
  <c r="H8" i="5"/>
  <c r="H5" i="5"/>
  <c r="A17" i="5"/>
  <c r="H17" i="5" s="1"/>
  <c r="A18" i="5"/>
  <c r="H18" i="5" s="1"/>
  <c r="A19" i="5"/>
  <c r="H19" i="5" s="1"/>
  <c r="A20" i="5"/>
  <c r="H20" i="5" s="1"/>
  <c r="A21" i="5"/>
  <c r="H21" i="5" s="1"/>
  <c r="A22" i="5"/>
  <c r="H22" i="5" s="1"/>
  <c r="A23" i="5"/>
  <c r="H23" i="5" s="1"/>
  <c r="A24" i="5"/>
  <c r="H24" i="5" s="1"/>
  <c r="A16" i="5"/>
  <c r="H16" i="5" s="1"/>
  <c r="I21" i="5"/>
  <c r="J21" i="5" s="1"/>
  <c r="I22" i="5" l="1"/>
  <c r="J22" i="5" s="1"/>
  <c r="I24" i="5"/>
  <c r="J24" i="5" s="1"/>
  <c r="I20" i="5"/>
  <c r="J20" i="5" s="1"/>
  <c r="I19" i="5"/>
  <c r="J19" i="5" s="1"/>
  <c r="I17" i="5"/>
  <c r="J17" i="5" s="1"/>
  <c r="I23" i="5"/>
  <c r="J23" i="5" s="1"/>
  <c r="I18" i="5"/>
  <c r="J18" i="5" s="1"/>
  <c r="E80" i="3"/>
  <c r="E79" i="3"/>
  <c r="E78" i="3"/>
  <c r="C79" i="3"/>
  <c r="C80" i="3"/>
  <c r="C78" i="3"/>
  <c r="E77" i="3"/>
  <c r="E76" i="3"/>
  <c r="C77" i="3"/>
  <c r="C76" i="3"/>
  <c r="E75" i="3"/>
  <c r="E74" i="3"/>
  <c r="C75" i="3"/>
  <c r="C74" i="3"/>
  <c r="E72" i="3"/>
  <c r="E73" i="3"/>
  <c r="E71" i="3"/>
  <c r="C72" i="3"/>
  <c r="C73" i="3"/>
  <c r="C71" i="3"/>
  <c r="K6" i="3"/>
  <c r="K7" i="3"/>
  <c r="K8" i="3"/>
  <c r="K9" i="3"/>
  <c r="K10" i="3"/>
  <c r="K11" i="3"/>
  <c r="K12" i="3"/>
  <c r="K13" i="3"/>
  <c r="K14" i="3"/>
  <c r="K5" i="3"/>
  <c r="J6" i="3"/>
  <c r="J7" i="3"/>
  <c r="J8" i="3"/>
  <c r="J9" i="3"/>
  <c r="J10" i="3"/>
  <c r="J11" i="3"/>
  <c r="J12" i="3"/>
  <c r="J13" i="3"/>
  <c r="J14" i="3"/>
  <c r="J5" i="3"/>
  <c r="I16" i="5" l="1"/>
  <c r="J16" i="5" s="1"/>
  <c r="G71" i="3"/>
  <c r="G74" i="3"/>
  <c r="G76" i="3"/>
  <c r="G78" i="3"/>
  <c r="F76" i="3"/>
  <c r="F71" i="3"/>
  <c r="F74" i="3"/>
  <c r="F78" i="3"/>
  <c r="L11" i="3"/>
  <c r="L6" i="3" l="1"/>
  <c r="L7" i="3"/>
  <c r="L8" i="3"/>
  <c r="L9" i="3"/>
  <c r="L10" i="3"/>
  <c r="L12" i="3"/>
  <c r="L13" i="3"/>
  <c r="L14" i="3"/>
  <c r="L5" i="3"/>
  <c r="E12" i="1" l="1"/>
  <c r="C12" i="1"/>
  <c r="E11" i="1"/>
  <c r="C11" i="1"/>
  <c r="E10" i="1"/>
  <c r="C10" i="1"/>
  <c r="E9" i="1"/>
  <c r="C9" i="1"/>
  <c r="E8" i="1"/>
  <c r="C8" i="1"/>
  <c r="E7" i="1"/>
  <c r="C7" i="1"/>
  <c r="E6" i="1"/>
  <c r="C6" i="1"/>
  <c r="E5" i="1"/>
  <c r="C5" i="1"/>
  <c r="E4" i="1"/>
  <c r="C4" i="1"/>
  <c r="E3" i="1"/>
  <c r="C3" i="1"/>
</calcChain>
</file>

<file path=xl/sharedStrings.xml><?xml version="1.0" encoding="utf-8"?>
<sst xmlns="http://schemas.openxmlformats.org/spreadsheetml/2006/main" count="305" uniqueCount="95">
  <si>
    <t>DMU</t>
  </si>
  <si>
    <t>Jam Kerja (Jam)</t>
  </si>
  <si>
    <t>Jumlah Mesin (Unit)</t>
  </si>
  <si>
    <t xml:space="preserve">Tenaga Kerja (Orang) </t>
  </si>
  <si>
    <t>Hasil Produksi (Pcs)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</si>
  <si>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</si>
  <si>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</si>
  <si>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</si>
  <si>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</si>
  <si>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</si>
  <si>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</si>
  <si>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</si>
  <si>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</si>
  <si>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</si>
  <si>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</si>
  <si>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Bahan Baku (Kg)</t>
  </si>
  <si>
    <t>RTS</t>
  </si>
  <si>
    <t>irs</t>
  </si>
  <si>
    <t>-</t>
  </si>
  <si>
    <t>CRS_TE</t>
  </si>
  <si>
    <t>VRS_TE</t>
  </si>
  <si>
    <t>Peer Group</t>
  </si>
  <si>
    <t>DMU Inefisien</t>
  </si>
  <si>
    <t>DMU Acuan</t>
  </si>
  <si>
    <t>Output DMU Acuan</t>
  </si>
  <si>
    <t>Periode</t>
  </si>
  <si>
    <t>TFPCH</t>
  </si>
  <si>
    <t>Keterangan</t>
  </si>
  <si>
    <t>∑λ</t>
  </si>
  <si>
    <t>Bobot λ</t>
  </si>
  <si>
    <t>Bulan</t>
  </si>
  <si>
    <t>Variabel Input</t>
  </si>
  <si>
    <t>Variabel Output</t>
  </si>
  <si>
    <t>Hasil Produksi</t>
  </si>
  <si>
    <t>Bahan baku
Jam kerja
Jumlah mesin
Tenaga kerja</t>
  </si>
  <si>
    <t>Tabel 1. Data yang Diperoleh Periode Januari hingga Oktober 2025</t>
  </si>
  <si>
    <t>Tabel 2. Data DMU, Variabel Input dan Output</t>
  </si>
  <si>
    <t>Inefisien</t>
  </si>
  <si>
    <t>Efisien</t>
  </si>
  <si>
    <t>Tabel 3. Nilai Efisiensi DEA Model CCR</t>
  </si>
  <si>
    <t>Tabel 4. Nilai Efisiensi DEA Model BCC</t>
  </si>
  <si>
    <t>Tabel 5. Nilai Scale Efficiency (SE)</t>
  </si>
  <si>
    <t>SE</t>
  </si>
  <si>
    <t>DMU JANUARI</t>
  </si>
  <si>
    <t>Variable</t>
  </si>
  <si>
    <t>Original Value</t>
  </si>
  <si>
    <t>Radial Movement</t>
  </si>
  <si>
    <t>Slack Movement</t>
  </si>
  <si>
    <t>Projected Value</t>
  </si>
  <si>
    <t>Input BahanB</t>
  </si>
  <si>
    <t>Input JamKerja</t>
  </si>
  <si>
    <t>Input JmlMesin</t>
  </si>
  <si>
    <t>Input TenagaK</t>
  </si>
  <si>
    <t>Peer lambda weight:</t>
  </si>
  <si>
    <t>Output HasilPro</t>
  </si>
  <si>
    <t>DMU FEBRUARI</t>
  </si>
  <si>
    <t>DMU MARET</t>
  </si>
  <si>
    <t>DMU APRIL</t>
  </si>
  <si>
    <t>DMU MEI</t>
  </si>
  <si>
    <t>DMU JUNI</t>
  </si>
  <si>
    <t>DMU JULI</t>
  </si>
  <si>
    <t>DMU AGUSTUS</t>
  </si>
  <si>
    <t>DMU SEPTEMBER</t>
  </si>
  <si>
    <t>DMU OKTOBER</t>
  </si>
  <si>
    <t>HASIL ANALISA DEA DENGAN SOFTWARE DEAP VERSION 2.1</t>
  </si>
  <si>
    <t>DMU dengan nilai VRS_TE &lt; nilai SE maka akan dilakukan peer group</t>
  </si>
  <si>
    <t>DMU yang akan dilakukan peer group yaitu : Januari, Juni, Juli, dan September</t>
  </si>
  <si>
    <t>Aktual Output (Pcs)</t>
  </si>
  <si>
    <t>HASIL ANALISA TFP (MPI) MENGGUNAKAN SOFTWARE DEAP VERSION 2.1</t>
  </si>
  <si>
    <t>EFFCH</t>
  </si>
  <si>
    <t>PECH</t>
  </si>
  <si>
    <t>SECH</t>
  </si>
  <si>
    <t>TECHCH</t>
  </si>
  <si>
    <t>Perubahan TFP (%)</t>
  </si>
  <si>
    <t>Kenaikan Output</t>
  </si>
  <si>
    <t>Target Output Kombinasi Peer (Y∗ )</t>
  </si>
  <si>
    <t>Tabel 6. Peer Group</t>
  </si>
  <si>
    <t>Tabel 7. Hasil Perhitungan TFP</t>
  </si>
  <si>
    <t>Tabel 8. Index Perubahan TFPCH</t>
  </si>
  <si>
    <t>CRS_TE (t-1)</t>
  </si>
  <si>
    <t>CRS_TE (t)</t>
  </si>
  <si>
    <t>CRS_TE(t+1)</t>
  </si>
  <si>
    <t>Catatan</t>
  </si>
  <si>
    <t>t-1 tidak ada → di DEAP ditulis 0.000</t>
  </si>
  <si>
    <t>t+1 tidak ada → di DEAP ditulis 0.000</t>
  </si>
  <si>
    <t>Jan-Feb</t>
  </si>
  <si>
    <t>Feb-Mar</t>
  </si>
  <si>
    <t>Mar-Apr</t>
  </si>
  <si>
    <t>Apr-Mei</t>
  </si>
  <si>
    <t>Mei-Jun</t>
  </si>
  <si>
    <t>Jun-Jul</t>
  </si>
  <si>
    <t>Jul-Ags</t>
  </si>
  <si>
    <t>Ags-Sep</t>
  </si>
  <si>
    <t>Sep-Okt</t>
  </si>
  <si>
    <t>Periode (t)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</si>
</sst>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00%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rgb="FF9E9E9E"/>
      </left>
      <right style="thin">
        <color rgb="FF9E9E9E"/>
      </right>
      <top style="thin">
        <color rgb="FF9E9E9E"/>
      </top>
      <bottom style="thin">
        <color rgb="FF9E9E9E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1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165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/>
    </xf>
    <xf numFmtId="0" fontId="0" fillId="4" borderId="1" xfId="0" applyFill="1" applyBorder="1"/>
    <xf numFmtId="0" fontId="4" fillId="5" borderId="2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1" fontId="1" fillId="0" borderId="0" xfId="0" applyNumberFormat="1" applyFont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Hasil Produksi Januari-Oktober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AWAL'!$A$3:$A$12</c:f>
              <c:strCache>
                <c:ptCount val="10"/>
                <c:pt idx="0">
                  <c:v>Januari</c:v>
                </c:pt>
                <c:pt idx="1">
                  <c:v>Februari</c:v>
                </c:pt>
                <c:pt idx="2">
                  <c:v>Maret</c:v>
                </c:pt>
                <c:pt idx="3">
                  <c:v>April</c:v>
                </c:pt>
                <c:pt idx="4">
                  <c:v>Mei</c:v>
                </c:pt>
                <c:pt idx="5">
                  <c:v>Juni</c:v>
                </c:pt>
                <c:pt idx="6">
                  <c:v>Juli</c:v>
                </c:pt>
                <c:pt idx="7">
                  <c:v>Agustus</c:v>
                </c:pt>
                <c:pt idx="8">
                  <c:v>September</c:v>
                </c:pt>
                <c:pt idx="9">
                  <c:v>Oktober</c:v>
                </c:pt>
              </c:strCache>
            </c:strRef>
          </c:cat>
          <c:val>
            <c:numRef>
              <c:f>'DATA AWAL'!$F$3:$F$12</c:f>
              <c:numCache>
                <c:formatCode>General</c:formatCode>
                <c:ptCount val="10"/>
                <c:pt idx="0">
                  <c:v>833892</c:v>
                </c:pt>
                <c:pt idx="1">
                  <c:v>971312</c:v>
                </c:pt>
                <c:pt idx="2">
                  <c:v>966480</c:v>
                </c:pt>
                <c:pt idx="3">
                  <c:v>665928</c:v>
                </c:pt>
                <c:pt idx="4">
                  <c:v>509880</c:v>
                </c:pt>
                <c:pt idx="5">
                  <c:v>875976</c:v>
                </c:pt>
                <c:pt idx="6">
                  <c:v>592800</c:v>
                </c:pt>
                <c:pt idx="7">
                  <c:v>687288</c:v>
                </c:pt>
                <c:pt idx="8">
                  <c:v>657504</c:v>
                </c:pt>
                <c:pt idx="9">
                  <c:v>581040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9F-4C09-9B0D-7DC6F6E8225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743058143"/>
        <c:axId val="1741316383"/>
      </c:barChart>
      <c:catAx>
        <c:axId val="1743058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41316383"/>
        <c:crosses val="autoZero"/>
        <c:auto val="1"/>
        <c:lblAlgn val="ctr"/>
        <c:lblOffset val="100"/>
        <c:noMultiLvlLbl val="0"/>
      </c:catAx>
      <c:valAx>
        <c:axId val="1741316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430581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100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04915830629634"/>
          <c:y val="8.953321046436058E-2"/>
          <c:w val="0.85390712170855332"/>
          <c:h val="0.86908589394286773"/>
        </c:manualLayout>
      </c:layout>
      <c:lineChart>
        <c:grouping val="stacked"/>
        <c:varyColors val="0"/>
        <c:ser>
          <c:idx val="0"/>
          <c:order val="0"/>
          <c:tx>
            <c:strRef>
              <c:f>'METODE TFP'!$J$15</c:f>
              <c:strCache>
                <c:ptCount val="1"/>
                <c:pt idx="0">
                  <c:v>Perubahan TFP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2.9322495473085578E-2"/>
                  <c:y val="-3.7618995993428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A59-49E2-A5C1-0F82CB20C903}"/>
                </c:ext>
              </c:extLst>
            </c:dLbl>
            <c:dLbl>
              <c:idx val="7"/>
              <c:layout>
                <c:manualLayout>
                  <c:x val="-5.7737800910081481E-2"/>
                  <c:y val="4.89046947914574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A59-49E2-A5C1-0F82CB20C903}"/>
                </c:ext>
              </c:extLst>
            </c:dLbl>
            <c:dLbl>
              <c:idx val="8"/>
              <c:layout>
                <c:manualLayout>
                  <c:x val="-1.483826252540984E-2"/>
                  <c:y val="4.13808955927717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A59-49E2-A5C1-0F82CB20C90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'METODE TFP'!$H$16:$H$24</c:f>
              <c:strCache>
                <c:ptCount val="9"/>
                <c:pt idx="0">
                  <c:v>Jan-Feb</c:v>
                </c:pt>
                <c:pt idx="1">
                  <c:v>Feb-Mar</c:v>
                </c:pt>
                <c:pt idx="2">
                  <c:v>Mar-Apr</c:v>
                </c:pt>
                <c:pt idx="3">
                  <c:v>Apr-Mei</c:v>
                </c:pt>
                <c:pt idx="4">
                  <c:v>Mei-Jun</c:v>
                </c:pt>
                <c:pt idx="5">
                  <c:v>Jun-Jul</c:v>
                </c:pt>
                <c:pt idx="6">
                  <c:v>Jul-Ags</c:v>
                </c:pt>
                <c:pt idx="7">
                  <c:v>Ags-Sep</c:v>
                </c:pt>
                <c:pt idx="8">
                  <c:v>Sep-Okt</c:v>
                </c:pt>
              </c:strCache>
            </c:strRef>
          </c:cat>
          <c:val>
            <c:numRef>
              <c:f>'METODE TFP'!$J$16:$J$24</c:f>
              <c:numCache>
                <c:formatCode>0.000%</c:formatCode>
                <c:ptCount val="9"/>
                <c:pt idx="0">
                  <c:v>0.12165028063645389</c:v>
                </c:pt>
                <c:pt idx="1">
                  <c:v>-1.5977788962280526E-2</c:v>
                </c:pt>
                <c:pt idx="2">
                  <c:v>-0.18406632612362228</c:v>
                </c:pt>
                <c:pt idx="3">
                  <c:v>-0.25267773615545497</c:v>
                </c:pt>
                <c:pt idx="4">
                  <c:v>0.37176229157346841</c:v>
                </c:pt>
                <c:pt idx="5">
                  <c:v>-0.19233197599107466</c:v>
                </c:pt>
                <c:pt idx="6">
                  <c:v>0.16743839257369908</c:v>
                </c:pt>
                <c:pt idx="7">
                  <c:v>-7.2975189113042127E-2</c:v>
                </c:pt>
                <c:pt idx="8">
                  <c:v>-8.5019080721008722E-2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A3-4FFF-B709-2C7A7B6F34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255014847"/>
        <c:axId val="1186570575"/>
      </c:lineChart>
      <c:catAx>
        <c:axId val="1255014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86570575"/>
        <c:crossesAt val="0"/>
        <c:auto val="1"/>
        <c:lblAlgn val="ctr"/>
        <c:lblOffset val="100"/>
        <c:noMultiLvlLbl val="0"/>
      </c:catAx>
      <c:valAx>
        <c:axId val="1186570575"/>
        <c:scaling>
          <c:orientation val="minMax"/>
          <c:max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55014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2.xml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6349</xdr:colOff>
      <xdr:row>1</xdr:row>
      <xdr:rowOff>9524</xdr:rowOff>
    </xdr:from>
    <xdr:to>
      <xdr:col>16</xdr:col>
      <xdr:colOff>23812</xdr:colOff>
      <xdr:row>8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994F12-8901-4BDF-952A-4DDE3DC9A1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182562</xdr:colOff>
      <xdr:row>10</xdr:row>
      <xdr:rowOff>203858</xdr:rowOff>
    </xdr:from>
    <xdr:to>
      <xdr:col>19</xdr:col>
      <xdr:colOff>492124</xdr:colOff>
      <xdr:row>25</xdr:row>
      <xdr:rowOff>7937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4798CD-E32B-4E02-82D4-FE1B04AB33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39687</xdr:colOff>
      <xdr:row>2</xdr:row>
      <xdr:rowOff>460375</xdr:rowOff>
    </xdr:from>
    <xdr:to>
      <xdr:col>3</xdr:col>
      <xdr:colOff>1047750</xdr:colOff>
      <xdr:row>2</xdr:row>
      <xdr:rowOff>620521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B949E2D-FC1B-4B93-852B-10D48C862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2875" y="1016000"/>
          <a:ext cx="1008063" cy="160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198438</xdr:colOff>
      <xdr:row>2</xdr:row>
      <xdr:rowOff>420687</xdr:rowOff>
    </xdr:from>
    <xdr:to>
      <xdr:col>2</xdr:col>
      <xdr:colOff>795338</xdr:colOff>
      <xdr:row>2</xdr:row>
      <xdr:rowOff>598487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8FF04E7-703B-4B1F-9AD7-AB0744F6A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4688" y="976312"/>
          <a:ext cx="59690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55562</xdr:colOff>
      <xdr:row>2</xdr:row>
      <xdr:rowOff>436562</xdr:rowOff>
    </xdr:from>
    <xdr:to>
      <xdr:col>4</xdr:col>
      <xdr:colOff>1052512</xdr:colOff>
      <xdr:row>2</xdr:row>
      <xdr:rowOff>614362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390E77F-C1DA-439F-92A8-9D25FC676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0625" y="992187"/>
          <a:ext cx="99695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87312</xdr:colOff>
      <xdr:row>2</xdr:row>
      <xdr:rowOff>420687</xdr:rowOff>
    </xdr:from>
    <xdr:to>
      <xdr:col>1</xdr:col>
      <xdr:colOff>823912</xdr:colOff>
      <xdr:row>2</xdr:row>
      <xdr:rowOff>598487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D8BD797-D66E-4562-8CE6-5B639D75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437" y="976312"/>
          <a:ext cx="73660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150813</xdr:colOff>
      <xdr:row>2</xdr:row>
      <xdr:rowOff>7938</xdr:rowOff>
    </xdr:from>
    <xdr:to>
      <xdr:col>18</xdr:col>
      <xdr:colOff>508001</xdr:colOff>
      <xdr:row>4</xdr:row>
      <xdr:rowOff>198437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C8EA7AB7-326E-4996-8546-23918DC0EF85}"/>
            </a:ext>
          </a:extLst>
        </xdr:cNvPr>
        <xdr:cNvSpPr txBox="1"/>
      </xdr:nvSpPr>
      <xdr:spPr>
        <a:xfrm>
          <a:off x="9215438" y="563563"/>
          <a:ext cx="5246688" cy="14843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	=</a:t>
          </a:r>
          <a:r>
            <a:rPr lang="en-US" sz="1100" baseline="0"/>
            <a:t> Efisiensi periode t pada teknologi t</a:t>
          </a:r>
        </a:p>
        <a:p>
          <a:endParaRPr lang="en-US" sz="1100" baseline="0"/>
        </a:p>
        <a:p>
          <a:r>
            <a:rPr lang="en-US" sz="1100"/>
            <a:t>	=</a:t>
          </a:r>
          <a:r>
            <a:rPr lang="en-US" sz="1100" baseline="0"/>
            <a:t> Periode t+1 diukur dengan teknologi t</a:t>
          </a:r>
        </a:p>
        <a:p>
          <a:endParaRPr lang="en-US" sz="1100"/>
        </a:p>
        <a:p>
          <a:r>
            <a:rPr lang="en-US" sz="1100"/>
            <a:t>	= Periode t diukur dengan teknologi t+1</a:t>
          </a:r>
        </a:p>
        <a:p>
          <a:endParaRPr lang="en-US" sz="1100"/>
        </a:p>
        <a:p>
          <a:r>
            <a:rPr lang="en-US" sz="1100"/>
            <a:t>	</a:t>
          </a:r>
          <a:r>
            <a:rPr lang="en-US" sz="1100" baseline="0"/>
            <a:t> = Efisiensi periode t+1 pada teknologi t+1</a:t>
          </a:r>
          <a:endParaRPr lang="en-US" sz="1100"/>
        </a:p>
      </xdr:txBody>
    </xdr:sp>
    <xdr:clientData/>
  </xdr:twoCellAnchor>
  <xdr:twoCellAnchor>
    <xdr:from>
      <xdr:col>10</xdr:col>
      <xdr:colOff>150813</xdr:colOff>
      <xdr:row>2</xdr:row>
      <xdr:rowOff>7938</xdr:rowOff>
    </xdr:from>
    <xdr:to>
      <xdr:col>11</xdr:col>
      <xdr:colOff>136525</xdr:colOff>
      <xdr:row>2</xdr:row>
      <xdr:rowOff>185738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FC4BA2F-70BC-470D-B5C5-1024A273A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7188" y="563563"/>
          <a:ext cx="59690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158750</xdr:colOff>
      <xdr:row>2</xdr:row>
      <xdr:rowOff>349251</xdr:rowOff>
    </xdr:from>
    <xdr:to>
      <xdr:col>11</xdr:col>
      <xdr:colOff>436562</xdr:colOff>
      <xdr:row>2</xdr:row>
      <xdr:rowOff>527051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9D8777F-5A5B-46CC-B492-95C3E8674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5125" y="904876"/>
          <a:ext cx="88900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190500</xdr:colOff>
      <xdr:row>2</xdr:row>
      <xdr:rowOff>698501</xdr:rowOff>
    </xdr:from>
    <xdr:to>
      <xdr:col>11</xdr:col>
      <xdr:colOff>315912</xdr:colOff>
      <xdr:row>2</xdr:row>
      <xdr:rowOff>876301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F524C27-060E-4B3C-B5C9-1217B697A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6875" y="1254126"/>
          <a:ext cx="73660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182563</xdr:colOff>
      <xdr:row>2</xdr:row>
      <xdr:rowOff>992188</xdr:rowOff>
    </xdr:from>
    <xdr:to>
      <xdr:col>11</xdr:col>
      <xdr:colOff>568325</xdr:colOff>
      <xdr:row>3</xdr:row>
      <xdr:rowOff>153988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14763A0-3EF0-4E6B-902D-5F8AC72B5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8938" y="1547813"/>
          <a:ext cx="99695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Perhitungan_MPI_DistanceFunctions_FILL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unjuk"/>
      <sheetName val="Data_DEAP"/>
      <sheetName val="Perhitungan_MPI"/>
      <sheetName val="MPI_Distance_Function"/>
      <sheetName val="Distance_Functions"/>
      <sheetName val="MPI_from_Distances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Periode (t→t+1)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51B5C-60E4-4329-A3F2-9388660D6270}">
  <dimension ref="A1:F25"/>
  <sheetViews>
    <sheetView tabSelected="1" zoomScale="80" zoomScaleNormal="80" workbookViewId="0">
      <selection activeCell="I9" sqref="I9"/>
    </sheetView>
  </sheetViews>
  <sheetFormatPr defaultRowHeight="31" customHeight="1" x14ac:dyDescent="0.35"/>
  <cols>
    <col min="1" max="1" width="13" style="1" customWidth="1"/>
    <col min="2" max="2" width="12.7265625" style="1" customWidth="1"/>
    <col min="3" max="3" width="14" style="1" customWidth="1"/>
    <col min="4" max="4" width="14.453125" style="1" customWidth="1"/>
    <col min="5" max="5" width="13.54296875" style="1" customWidth="1"/>
    <col min="6" max="6" width="13" style="1" customWidth="1"/>
    <col min="7" max="16384" width="8.7265625" style="1"/>
  </cols>
  <sheetData>
    <row r="1" spans="1:6" ht="31" customHeight="1" x14ac:dyDescent="0.35">
      <c r="A1" s="1" t="s">
        <v>35</v>
      </c>
    </row>
    <row r="2" spans="1:6" ht="31" customHeight="1" x14ac:dyDescent="0.35">
      <c r="A2" s="5" t="s">
        <v>30</v>
      </c>
      <c r="B2" s="5" t="s">
        <v>15</v>
      </c>
      <c r="C2" s="5" t="s">
        <v>1</v>
      </c>
      <c r="D2" s="5" t="s">
        <v>2</v>
      </c>
      <c r="E2" s="5" t="s">
        <v>3</v>
      </c>
      <c r="F2" s="5" t="s">
        <v>4</v>
      </c>
    </row>
    <row r="3" spans="1:6" ht="31" customHeight="1" x14ac:dyDescent="0.35">
      <c r="A3" s="4" t="s">
        <v>5</v>
      </c>
      <c r="B3" s="4">
        <v>652000</v>
      </c>
      <c r="C3" s="4">
        <f>28*3*8</f>
        <v>672</v>
      </c>
      <c r="D3" s="4">
        <v>3</v>
      </c>
      <c r="E3" s="4">
        <f>15*28</f>
        <v>420</v>
      </c>
      <c r="F3" s="4">
        <v>833892</v>
      </c>
    </row>
    <row r="4" spans="1:6" ht="31" customHeight="1" x14ac:dyDescent="0.35">
      <c r="A4" s="4" t="s">
        <v>6</v>
      </c>
      <c r="B4" s="4">
        <v>703000</v>
      </c>
      <c r="C4" s="4">
        <f>28*3*8</f>
        <v>672</v>
      </c>
      <c r="D4" s="4">
        <v>3</v>
      </c>
      <c r="E4" s="4">
        <f>28*15</f>
        <v>420</v>
      </c>
      <c r="F4" s="4">
        <v>971312</v>
      </c>
    </row>
    <row r="5" spans="1:6" ht="31" customHeight="1" x14ac:dyDescent="0.35">
      <c r="A5" s="4" t="s">
        <v>7</v>
      </c>
      <c r="B5" s="4">
        <v>694000</v>
      </c>
      <c r="C5" s="4">
        <f>29*3*8</f>
        <v>696</v>
      </c>
      <c r="D5" s="4">
        <v>3</v>
      </c>
      <c r="E5" s="4">
        <f>29*15</f>
        <v>435</v>
      </c>
      <c r="F5" s="4">
        <v>966480</v>
      </c>
    </row>
    <row r="6" spans="1:6" ht="31" customHeight="1" x14ac:dyDescent="0.35">
      <c r="A6" s="4" t="s">
        <v>8</v>
      </c>
      <c r="B6" s="4">
        <v>495000</v>
      </c>
      <c r="C6" s="4">
        <f>23*3*8</f>
        <v>552</v>
      </c>
      <c r="D6" s="4">
        <v>3</v>
      </c>
      <c r="E6" s="4">
        <f>23*15</f>
        <v>345</v>
      </c>
      <c r="F6" s="4">
        <v>665928</v>
      </c>
    </row>
    <row r="7" spans="1:6" ht="31" customHeight="1" x14ac:dyDescent="0.35">
      <c r="A7" s="4" t="s">
        <v>9</v>
      </c>
      <c r="B7" s="4">
        <v>427000</v>
      </c>
      <c r="C7" s="4">
        <f>28*3*8</f>
        <v>672</v>
      </c>
      <c r="D7" s="4">
        <v>3</v>
      </c>
      <c r="E7" s="4">
        <f>28*15</f>
        <v>420</v>
      </c>
      <c r="F7" s="4">
        <v>509880</v>
      </c>
    </row>
    <row r="8" spans="1:6" ht="31" customHeight="1" x14ac:dyDescent="0.35">
      <c r="A8" s="4" t="s">
        <v>10</v>
      </c>
      <c r="B8" s="4">
        <v>695000</v>
      </c>
      <c r="C8" s="4">
        <f>27*3*8</f>
        <v>648</v>
      </c>
      <c r="D8" s="4">
        <v>3</v>
      </c>
      <c r="E8" s="4">
        <f>27*15</f>
        <v>405</v>
      </c>
      <c r="F8" s="4">
        <v>875976</v>
      </c>
    </row>
    <row r="9" spans="1:6" ht="31" customHeight="1" x14ac:dyDescent="0.35">
      <c r="A9" s="4" t="s">
        <v>11</v>
      </c>
      <c r="B9" s="4">
        <v>425000</v>
      </c>
      <c r="C9" s="4">
        <f>31*3*8</f>
        <v>744</v>
      </c>
      <c r="D9" s="4">
        <v>3</v>
      </c>
      <c r="E9" s="4">
        <f>31*15</f>
        <v>465</v>
      </c>
      <c r="F9" s="4">
        <v>592800</v>
      </c>
    </row>
    <row r="10" spans="1:6" ht="31" customHeight="1" x14ac:dyDescent="0.35">
      <c r="A10" s="4" t="s">
        <v>12</v>
      </c>
      <c r="B10" s="4">
        <v>433000</v>
      </c>
      <c r="C10" s="4">
        <f>30*8*3</f>
        <v>720</v>
      </c>
      <c r="D10" s="4">
        <v>3</v>
      </c>
      <c r="E10" s="4">
        <f>30*15</f>
        <v>450</v>
      </c>
      <c r="F10" s="4">
        <v>687288</v>
      </c>
    </row>
    <row r="11" spans="1:6" ht="31" customHeight="1" x14ac:dyDescent="0.35">
      <c r="A11" s="4" t="s">
        <v>13</v>
      </c>
      <c r="B11" s="4">
        <v>477000</v>
      </c>
      <c r="C11" s="4">
        <f>29*8*3</f>
        <v>696</v>
      </c>
      <c r="D11" s="4">
        <v>3</v>
      </c>
      <c r="E11" s="4">
        <f>29*15</f>
        <v>435</v>
      </c>
      <c r="F11" s="4">
        <v>657504</v>
      </c>
    </row>
    <row r="12" spans="1:6" ht="31" customHeight="1" x14ac:dyDescent="0.35">
      <c r="A12" s="4" t="s">
        <v>14</v>
      </c>
      <c r="B12" s="4">
        <v>416000</v>
      </c>
      <c r="C12" s="4">
        <f>31*8*3</f>
        <v>744</v>
      </c>
      <c r="D12" s="4">
        <v>3</v>
      </c>
      <c r="E12" s="4">
        <f>31*15</f>
        <v>465</v>
      </c>
      <c r="F12" s="4">
        <v>581040</v>
      </c>
    </row>
    <row r="14" spans="1:6" ht="31" customHeight="1" x14ac:dyDescent="0.35">
      <c r="A14" s="1" t="s">
        <v>36</v>
      </c>
    </row>
    <row r="15" spans="1:6" ht="31" customHeight="1" x14ac:dyDescent="0.35">
      <c r="A15" s="5" t="s">
        <v>0</v>
      </c>
      <c r="B15" s="5" t="s">
        <v>31</v>
      </c>
      <c r="C15" s="5" t="s">
        <v>32</v>
      </c>
    </row>
    <row r="16" spans="1:6" ht="31" customHeight="1" x14ac:dyDescent="0.35">
      <c r="A16" s="4" t="s">
        <v>5</v>
      </c>
      <c r="B16" s="42" t="s">
        <v>34</v>
      </c>
      <c r="C16" s="42" t="s">
        <v>33</v>
      </c>
    </row>
    <row r="17" spans="1:3" ht="31" customHeight="1" x14ac:dyDescent="0.35">
      <c r="A17" s="4" t="s">
        <v>6</v>
      </c>
      <c r="B17" s="43"/>
      <c r="C17" s="43"/>
    </row>
    <row r="18" spans="1:3" ht="31" customHeight="1" x14ac:dyDescent="0.35">
      <c r="A18" s="4" t="s">
        <v>7</v>
      </c>
      <c r="B18" s="43"/>
      <c r="C18" s="43"/>
    </row>
    <row r="19" spans="1:3" ht="31" customHeight="1" x14ac:dyDescent="0.35">
      <c r="A19" s="4" t="s">
        <v>8</v>
      </c>
      <c r="B19" s="43"/>
      <c r="C19" s="43"/>
    </row>
    <row r="20" spans="1:3" ht="31" customHeight="1" x14ac:dyDescent="0.35">
      <c r="A20" s="4" t="s">
        <v>9</v>
      </c>
      <c r="B20" s="43"/>
      <c r="C20" s="43"/>
    </row>
    <row r="21" spans="1:3" ht="31" customHeight="1" x14ac:dyDescent="0.35">
      <c r="A21" s="4" t="s">
        <v>10</v>
      </c>
      <c r="B21" s="43"/>
      <c r="C21" s="43"/>
    </row>
    <row r="22" spans="1:3" ht="31" customHeight="1" x14ac:dyDescent="0.35">
      <c r="A22" s="4" t="s">
        <v>11</v>
      </c>
      <c r="B22" s="43"/>
      <c r="C22" s="43"/>
    </row>
    <row r="23" spans="1:3" ht="31" customHeight="1" x14ac:dyDescent="0.35">
      <c r="A23" s="4" t="s">
        <v>12</v>
      </c>
      <c r="B23" s="43"/>
      <c r="C23" s="43"/>
    </row>
    <row r="24" spans="1:3" ht="31" customHeight="1" x14ac:dyDescent="0.35">
      <c r="A24" s="4" t="s">
        <v>13</v>
      </c>
      <c r="B24" s="43"/>
      <c r="C24" s="43"/>
    </row>
    <row r="25" spans="1:3" ht="31" customHeight="1" x14ac:dyDescent="0.35">
      <c r="A25" s="4" t="s">
        <v>14</v>
      </c>
      <c r="B25" s="44"/>
      <c r="C25" s="44"/>
    </row>
  </sheetData>
  <mergeCells count="2">
    <mergeCell ref="B16:B25"/>
    <mergeCell ref="C16:C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A4F6C-35A5-4184-BE2B-74C12104C859}">
  <dimension ref="A1:P82"/>
  <sheetViews>
    <sheetView topLeftCell="A72" zoomScale="80" zoomScaleNormal="80" workbookViewId="0">
      <selection activeCell="I77" sqref="I77"/>
    </sheetView>
  </sheetViews>
  <sheetFormatPr defaultRowHeight="15.5" x14ac:dyDescent="0.35"/>
  <cols>
    <col min="1" max="1" width="15.7265625" style="3" customWidth="1"/>
    <col min="2" max="2" width="17" style="2" customWidth="1"/>
    <col min="3" max="7" width="15.7265625" style="2" customWidth="1"/>
    <col min="8" max="9" width="15.7265625" style="1" customWidth="1"/>
    <col min="10" max="10" width="18" style="1" customWidth="1"/>
    <col min="11" max="18" width="15.7265625" style="1" customWidth="1"/>
    <col min="19" max="16384" width="8.7265625" style="1"/>
  </cols>
  <sheetData>
    <row r="1" spans="1:16" ht="35.5" customHeight="1" x14ac:dyDescent="0.35">
      <c r="A1" s="13" t="s">
        <v>64</v>
      </c>
    </row>
    <row r="2" spans="1:16" ht="35.5" customHeight="1" x14ac:dyDescent="0.35"/>
    <row r="3" spans="1:16" ht="35.5" customHeight="1" x14ac:dyDescent="0.35">
      <c r="A3" s="46" t="s">
        <v>39</v>
      </c>
      <c r="B3" s="46"/>
      <c r="C3" s="46"/>
      <c r="D3" s="7"/>
      <c r="E3" s="45" t="s">
        <v>40</v>
      </c>
      <c r="F3" s="45"/>
      <c r="G3" s="45"/>
      <c r="H3" s="7"/>
      <c r="I3" s="47" t="s">
        <v>41</v>
      </c>
      <c r="J3" s="47"/>
      <c r="K3" s="47"/>
    </row>
    <row r="4" spans="1:16" ht="35.5" customHeight="1" x14ac:dyDescent="0.35">
      <c r="A4" s="8" t="s">
        <v>0</v>
      </c>
      <c r="B4" s="8" t="s">
        <v>19</v>
      </c>
      <c r="C4" s="6" t="s">
        <v>27</v>
      </c>
      <c r="D4" s="7"/>
      <c r="E4" s="8" t="s">
        <v>0</v>
      </c>
      <c r="F4" s="9" t="s">
        <v>20</v>
      </c>
      <c r="G4" s="6" t="s">
        <v>27</v>
      </c>
      <c r="H4" s="7"/>
      <c r="I4" s="8" t="s">
        <v>0</v>
      </c>
      <c r="J4" s="8" t="s">
        <v>19</v>
      </c>
      <c r="K4" s="10" t="s">
        <v>20</v>
      </c>
      <c r="L4" s="8" t="s">
        <v>42</v>
      </c>
      <c r="M4" s="8" t="s">
        <v>16</v>
      </c>
      <c r="N4" s="6" t="s">
        <v>27</v>
      </c>
      <c r="P4" s="1" t="s">
        <v>65</v>
      </c>
    </row>
    <row r="5" spans="1:16" ht="35.5" customHeight="1" x14ac:dyDescent="0.35">
      <c r="A5" s="4" t="s">
        <v>5</v>
      </c>
      <c r="B5" s="14">
        <v>0.91100000000000003</v>
      </c>
      <c r="C5" s="4" t="s">
        <v>37</v>
      </c>
      <c r="D5" s="7"/>
      <c r="E5" s="4" t="s">
        <v>5</v>
      </c>
      <c r="F5" s="15">
        <v>0.91400000000000003</v>
      </c>
      <c r="G5" s="4" t="s">
        <v>37</v>
      </c>
      <c r="H5" s="7"/>
      <c r="I5" s="4" t="s">
        <v>5</v>
      </c>
      <c r="J5" s="14">
        <f>B5</f>
        <v>0.91100000000000003</v>
      </c>
      <c r="K5" s="16">
        <f>F5</f>
        <v>0.91400000000000003</v>
      </c>
      <c r="L5" s="14">
        <f>J5/K5</f>
        <v>0.99671772428884031</v>
      </c>
      <c r="M5" s="4" t="s">
        <v>17</v>
      </c>
      <c r="N5" s="4" t="s">
        <v>37</v>
      </c>
      <c r="P5" s="1" t="s">
        <v>66</v>
      </c>
    </row>
    <row r="6" spans="1:16" ht="35.5" customHeight="1" x14ac:dyDescent="0.35">
      <c r="A6" s="4" t="s">
        <v>6</v>
      </c>
      <c r="B6" s="14">
        <v>1</v>
      </c>
      <c r="C6" s="4" t="s">
        <v>38</v>
      </c>
      <c r="D6" s="7"/>
      <c r="E6" s="4" t="s">
        <v>6</v>
      </c>
      <c r="F6" s="15">
        <v>1</v>
      </c>
      <c r="G6" s="4" t="s">
        <v>38</v>
      </c>
      <c r="H6" s="7"/>
      <c r="I6" s="4" t="s">
        <v>6</v>
      </c>
      <c r="J6" s="14">
        <f t="shared" ref="J6:J14" si="0">B6</f>
        <v>1</v>
      </c>
      <c r="K6" s="16">
        <f t="shared" ref="K6:K14" si="1">F6</f>
        <v>1</v>
      </c>
      <c r="L6" s="14">
        <f t="shared" ref="L6:L14" si="2">J6/K6</f>
        <v>1</v>
      </c>
      <c r="M6" s="4" t="s">
        <v>18</v>
      </c>
      <c r="N6" s="4" t="s">
        <v>38</v>
      </c>
    </row>
    <row r="7" spans="1:16" ht="35.5" customHeight="1" x14ac:dyDescent="0.35">
      <c r="A7" s="4" t="s">
        <v>7</v>
      </c>
      <c r="B7" s="14">
        <v>1</v>
      </c>
      <c r="C7" s="4" t="s">
        <v>38</v>
      </c>
      <c r="D7" s="7"/>
      <c r="E7" s="4" t="s">
        <v>7</v>
      </c>
      <c r="F7" s="15">
        <v>1</v>
      </c>
      <c r="G7" s="4" t="s">
        <v>38</v>
      </c>
      <c r="H7" s="7"/>
      <c r="I7" s="4" t="s">
        <v>7</v>
      </c>
      <c r="J7" s="14">
        <f t="shared" si="0"/>
        <v>1</v>
      </c>
      <c r="K7" s="16">
        <f t="shared" si="1"/>
        <v>1</v>
      </c>
      <c r="L7" s="14">
        <f t="shared" si="2"/>
        <v>1</v>
      </c>
      <c r="M7" s="4" t="s">
        <v>18</v>
      </c>
      <c r="N7" s="4" t="s">
        <v>38</v>
      </c>
    </row>
    <row r="8" spans="1:16" ht="35.5" customHeight="1" x14ac:dyDescent="0.35">
      <c r="A8" s="4" t="s">
        <v>8</v>
      </c>
      <c r="B8" s="14">
        <v>0.94199999999999995</v>
      </c>
      <c r="C8" s="4" t="s">
        <v>37</v>
      </c>
      <c r="D8" s="7"/>
      <c r="E8" s="4" t="s">
        <v>8</v>
      </c>
      <c r="F8" s="15">
        <v>1</v>
      </c>
      <c r="G8" s="4" t="s">
        <v>38</v>
      </c>
      <c r="H8" s="7"/>
      <c r="I8" s="4" t="s">
        <v>8</v>
      </c>
      <c r="J8" s="14">
        <f t="shared" si="0"/>
        <v>0.94199999999999995</v>
      </c>
      <c r="K8" s="16">
        <f t="shared" si="1"/>
        <v>1</v>
      </c>
      <c r="L8" s="14">
        <f t="shared" si="2"/>
        <v>0.94199999999999995</v>
      </c>
      <c r="M8" s="4" t="s">
        <v>17</v>
      </c>
      <c r="N8" s="4" t="s">
        <v>38</v>
      </c>
    </row>
    <row r="9" spans="1:16" ht="35.5" customHeight="1" x14ac:dyDescent="0.35">
      <c r="A9" s="4" t="s">
        <v>9</v>
      </c>
      <c r="B9" s="14">
        <v>0.76500000000000001</v>
      </c>
      <c r="C9" s="4" t="s">
        <v>37</v>
      </c>
      <c r="D9" s="7"/>
      <c r="E9" s="4" t="s">
        <v>9</v>
      </c>
      <c r="F9" s="15">
        <v>1</v>
      </c>
      <c r="G9" s="4" t="s">
        <v>38</v>
      </c>
      <c r="H9" s="7"/>
      <c r="I9" s="4" t="s">
        <v>9</v>
      </c>
      <c r="J9" s="14">
        <f t="shared" si="0"/>
        <v>0.76500000000000001</v>
      </c>
      <c r="K9" s="16">
        <f t="shared" si="1"/>
        <v>1</v>
      </c>
      <c r="L9" s="14">
        <f t="shared" si="2"/>
        <v>0.76500000000000001</v>
      </c>
      <c r="M9" s="4" t="s">
        <v>17</v>
      </c>
      <c r="N9" s="4" t="s">
        <v>37</v>
      </c>
    </row>
    <row r="10" spans="1:16" ht="35.5" customHeight="1" x14ac:dyDescent="0.35">
      <c r="A10" s="4" t="s">
        <v>10</v>
      </c>
      <c r="B10" s="14">
        <v>0.93500000000000005</v>
      </c>
      <c r="C10" s="4" t="s">
        <v>37</v>
      </c>
      <c r="D10" s="7"/>
      <c r="E10" s="4" t="s">
        <v>10</v>
      </c>
      <c r="F10" s="15">
        <v>0.96199999999999997</v>
      </c>
      <c r="G10" s="4" t="s">
        <v>37</v>
      </c>
      <c r="H10" s="7"/>
      <c r="I10" s="4" t="s">
        <v>10</v>
      </c>
      <c r="J10" s="14">
        <f t="shared" si="0"/>
        <v>0.93500000000000005</v>
      </c>
      <c r="K10" s="16">
        <f t="shared" si="1"/>
        <v>0.96199999999999997</v>
      </c>
      <c r="L10" s="14">
        <f t="shared" si="2"/>
        <v>0.97193347193347202</v>
      </c>
      <c r="M10" s="4" t="s">
        <v>17</v>
      </c>
      <c r="N10" s="4" t="s">
        <v>37</v>
      </c>
    </row>
    <row r="11" spans="1:16" ht="35.5" customHeight="1" x14ac:dyDescent="0.35">
      <c r="A11" s="4" t="s">
        <v>11</v>
      </c>
      <c r="B11" s="14">
        <v>0.876</v>
      </c>
      <c r="C11" s="4" t="s">
        <v>37</v>
      </c>
      <c r="D11" s="7"/>
      <c r="E11" s="4" t="s">
        <v>11</v>
      </c>
      <c r="F11" s="15">
        <v>0.93</v>
      </c>
      <c r="G11" s="4" t="s">
        <v>37</v>
      </c>
      <c r="H11" s="7"/>
      <c r="I11" s="4" t="s">
        <v>11</v>
      </c>
      <c r="J11" s="14">
        <f t="shared" si="0"/>
        <v>0.876</v>
      </c>
      <c r="K11" s="16">
        <f t="shared" si="1"/>
        <v>0.93</v>
      </c>
      <c r="L11" s="14">
        <f>J11/K11</f>
        <v>0.9419354838709677</v>
      </c>
      <c r="M11" s="4" t="s">
        <v>17</v>
      </c>
      <c r="N11" s="4" t="s">
        <v>37</v>
      </c>
    </row>
    <row r="12" spans="1:16" ht="35.5" customHeight="1" x14ac:dyDescent="0.35">
      <c r="A12" s="4" t="s">
        <v>12</v>
      </c>
      <c r="B12" s="14">
        <v>1</v>
      </c>
      <c r="C12" s="4" t="s">
        <v>38</v>
      </c>
      <c r="D12" s="7"/>
      <c r="E12" s="4" t="s">
        <v>12</v>
      </c>
      <c r="F12" s="15">
        <v>1</v>
      </c>
      <c r="G12" s="4" t="s">
        <v>38</v>
      </c>
      <c r="H12" s="7"/>
      <c r="I12" s="4" t="s">
        <v>12</v>
      </c>
      <c r="J12" s="14">
        <f t="shared" si="0"/>
        <v>1</v>
      </c>
      <c r="K12" s="16">
        <f t="shared" si="1"/>
        <v>1</v>
      </c>
      <c r="L12" s="14">
        <f t="shared" si="2"/>
        <v>1</v>
      </c>
      <c r="M12" s="4" t="s">
        <v>18</v>
      </c>
      <c r="N12" s="4" t="s">
        <v>38</v>
      </c>
    </row>
    <row r="13" spans="1:16" ht="35.5" customHeight="1" x14ac:dyDescent="0.35">
      <c r="A13" s="4" t="s">
        <v>13</v>
      </c>
      <c r="B13" s="14">
        <v>0.90200000000000002</v>
      </c>
      <c r="C13" s="4" t="s">
        <v>37</v>
      </c>
      <c r="D13" s="7"/>
      <c r="E13" s="4" t="s">
        <v>13</v>
      </c>
      <c r="F13" s="15">
        <v>0.90700000000000003</v>
      </c>
      <c r="G13" s="4" t="s">
        <v>37</v>
      </c>
      <c r="H13" s="7"/>
      <c r="I13" s="4" t="s">
        <v>13</v>
      </c>
      <c r="J13" s="14">
        <f t="shared" si="0"/>
        <v>0.90200000000000002</v>
      </c>
      <c r="K13" s="16">
        <f t="shared" si="1"/>
        <v>0.90700000000000003</v>
      </c>
      <c r="L13" s="14">
        <f t="shared" si="2"/>
        <v>0.99448732083792724</v>
      </c>
      <c r="M13" s="4" t="s">
        <v>17</v>
      </c>
      <c r="N13" s="4" t="s">
        <v>37</v>
      </c>
    </row>
    <row r="14" spans="1:16" ht="35.5" customHeight="1" x14ac:dyDescent="0.35">
      <c r="A14" s="4" t="s">
        <v>14</v>
      </c>
      <c r="B14" s="14">
        <v>0.88</v>
      </c>
      <c r="C14" s="4" t="s">
        <v>37</v>
      </c>
      <c r="D14" s="7"/>
      <c r="E14" s="4" t="s">
        <v>14</v>
      </c>
      <c r="F14" s="15">
        <v>1</v>
      </c>
      <c r="G14" s="4" t="s">
        <v>38</v>
      </c>
      <c r="H14" s="7"/>
      <c r="I14" s="4" t="s">
        <v>14</v>
      </c>
      <c r="J14" s="14">
        <f t="shared" si="0"/>
        <v>0.88</v>
      </c>
      <c r="K14" s="16">
        <f t="shared" si="1"/>
        <v>1</v>
      </c>
      <c r="L14" s="14">
        <f t="shared" si="2"/>
        <v>0.88</v>
      </c>
      <c r="M14" s="4" t="s">
        <v>17</v>
      </c>
      <c r="N14" s="4" t="s">
        <v>37</v>
      </c>
    </row>
    <row r="15" spans="1:16" ht="35.5" customHeight="1" x14ac:dyDescent="0.35"/>
    <row r="16" spans="1:16" s="18" customFormat="1" ht="35.5" customHeight="1" x14ac:dyDescent="0.35">
      <c r="A16" s="48" t="s">
        <v>43</v>
      </c>
      <c r="B16" s="49"/>
      <c r="C16" s="49"/>
      <c r="D16" s="49"/>
      <c r="E16" s="50"/>
      <c r="F16" s="48" t="s">
        <v>55</v>
      </c>
      <c r="G16" s="49"/>
      <c r="H16" s="49"/>
      <c r="I16" s="49"/>
      <c r="J16" s="50"/>
    </row>
    <row r="17" spans="1:10" s="18" customFormat="1" ht="35.5" customHeight="1" x14ac:dyDescent="0.35">
      <c r="A17" s="4" t="s">
        <v>44</v>
      </c>
      <c r="B17" s="4" t="s">
        <v>45</v>
      </c>
      <c r="C17" s="4" t="s">
        <v>46</v>
      </c>
      <c r="D17" s="4" t="s">
        <v>47</v>
      </c>
      <c r="E17" s="4" t="s">
        <v>48</v>
      </c>
      <c r="F17" s="4" t="s">
        <v>44</v>
      </c>
      <c r="G17" s="4" t="s">
        <v>45</v>
      </c>
      <c r="H17" s="4" t="s">
        <v>46</v>
      </c>
      <c r="I17" s="4" t="s">
        <v>47</v>
      </c>
      <c r="J17" s="4" t="s">
        <v>48</v>
      </c>
    </row>
    <row r="18" spans="1:10" s="18" customFormat="1" ht="35.5" customHeight="1" x14ac:dyDescent="0.35">
      <c r="A18" s="4" t="s">
        <v>54</v>
      </c>
      <c r="B18" s="4">
        <v>833892</v>
      </c>
      <c r="C18" s="34">
        <v>78770.346999999994</v>
      </c>
      <c r="D18" s="4">
        <v>0</v>
      </c>
      <c r="E18" s="4">
        <v>912662.34699999995</v>
      </c>
      <c r="F18" s="4" t="s">
        <v>54</v>
      </c>
      <c r="G18" s="4">
        <v>971312</v>
      </c>
      <c r="H18" s="4">
        <v>0</v>
      </c>
      <c r="I18" s="4">
        <v>0</v>
      </c>
      <c r="J18" s="4">
        <v>971312</v>
      </c>
    </row>
    <row r="19" spans="1:10" s="18" customFormat="1" ht="35.5" customHeight="1" x14ac:dyDescent="0.35">
      <c r="A19" s="4" t="s">
        <v>49</v>
      </c>
      <c r="B19" s="4">
        <v>652000</v>
      </c>
      <c r="C19" s="4">
        <v>0</v>
      </c>
      <c r="D19" s="4">
        <v>0</v>
      </c>
      <c r="E19" s="4">
        <v>652000</v>
      </c>
      <c r="F19" s="4" t="s">
        <v>49</v>
      </c>
      <c r="G19" s="4">
        <v>702000</v>
      </c>
      <c r="H19" s="4">
        <v>0</v>
      </c>
      <c r="I19" s="4">
        <v>0</v>
      </c>
      <c r="J19" s="4">
        <v>702000</v>
      </c>
    </row>
    <row r="20" spans="1:10" s="18" customFormat="1" ht="35.5" customHeight="1" x14ac:dyDescent="0.35">
      <c r="A20" s="4" t="s">
        <v>50</v>
      </c>
      <c r="B20" s="4">
        <v>672</v>
      </c>
      <c r="C20" s="4">
        <v>0</v>
      </c>
      <c r="D20" s="4">
        <v>0</v>
      </c>
      <c r="E20" s="4">
        <v>672</v>
      </c>
      <c r="F20" s="4" t="s">
        <v>50</v>
      </c>
      <c r="G20" s="4">
        <v>672</v>
      </c>
      <c r="H20" s="4">
        <v>0</v>
      </c>
      <c r="I20" s="4">
        <v>0</v>
      </c>
      <c r="J20" s="4">
        <v>672</v>
      </c>
    </row>
    <row r="21" spans="1:10" s="18" customFormat="1" ht="35.5" customHeight="1" x14ac:dyDescent="0.35">
      <c r="A21" s="4" t="s">
        <v>51</v>
      </c>
      <c r="B21" s="4">
        <v>3</v>
      </c>
      <c r="C21" s="11">
        <v>0</v>
      </c>
      <c r="D21" s="11">
        <v>0</v>
      </c>
      <c r="E21" s="11">
        <v>3</v>
      </c>
      <c r="F21" s="4" t="s">
        <v>51</v>
      </c>
      <c r="G21" s="4">
        <v>3</v>
      </c>
      <c r="H21" s="11">
        <v>0</v>
      </c>
      <c r="I21" s="11">
        <v>0</v>
      </c>
      <c r="J21" s="11">
        <v>3</v>
      </c>
    </row>
    <row r="22" spans="1:10" s="18" customFormat="1" ht="35.5" customHeight="1" x14ac:dyDescent="0.35">
      <c r="A22" s="11" t="s">
        <v>52</v>
      </c>
      <c r="B22" s="21">
        <v>420</v>
      </c>
      <c r="C22" s="20">
        <v>0</v>
      </c>
      <c r="D22" s="20">
        <v>0</v>
      </c>
      <c r="E22" s="20">
        <v>420</v>
      </c>
      <c r="F22" s="22" t="s">
        <v>52</v>
      </c>
      <c r="G22" s="21">
        <v>420</v>
      </c>
      <c r="H22" s="20">
        <v>0</v>
      </c>
      <c r="I22" s="20">
        <v>0</v>
      </c>
      <c r="J22" s="20">
        <v>420</v>
      </c>
    </row>
    <row r="23" spans="1:10" s="18" customFormat="1" ht="35.5" customHeight="1" x14ac:dyDescent="0.35">
      <c r="A23" s="54" t="s">
        <v>53</v>
      </c>
      <c r="B23" s="54"/>
      <c r="C23" s="17"/>
      <c r="D23" s="17"/>
      <c r="E23" s="17"/>
      <c r="F23" s="54" t="s">
        <v>53</v>
      </c>
      <c r="G23" s="54"/>
      <c r="H23" s="17"/>
      <c r="I23" s="17"/>
      <c r="J23" s="17"/>
    </row>
    <row r="24" spans="1:10" s="19" customFormat="1" ht="35.5" customHeight="1" x14ac:dyDescent="0.35">
      <c r="A24" s="20" t="s">
        <v>6</v>
      </c>
      <c r="B24" s="25">
        <v>0.79784824600000004</v>
      </c>
      <c r="C24" s="7"/>
      <c r="D24" s="7"/>
      <c r="E24" s="7"/>
      <c r="F24" s="20" t="s">
        <v>6</v>
      </c>
      <c r="G24" s="20">
        <v>1</v>
      </c>
      <c r="H24" s="7"/>
      <c r="I24" s="7"/>
      <c r="J24" s="7"/>
    </row>
    <row r="25" spans="1:10" s="19" customFormat="1" ht="35.5" customHeight="1" x14ac:dyDescent="0.35">
      <c r="A25" s="20" t="s">
        <v>12</v>
      </c>
      <c r="B25" s="25">
        <v>0.14439411499999999</v>
      </c>
      <c r="C25" s="7"/>
      <c r="D25" s="7"/>
      <c r="E25" s="7"/>
      <c r="F25" s="7"/>
      <c r="G25" s="7"/>
      <c r="H25" s="7"/>
      <c r="I25" s="7"/>
      <c r="J25" s="7"/>
    </row>
    <row r="26" spans="1:10" s="19" customFormat="1" ht="35.5" customHeight="1" x14ac:dyDescent="0.35">
      <c r="A26" s="24" t="s">
        <v>8</v>
      </c>
      <c r="B26" s="35">
        <v>5.7757639E-2</v>
      </c>
      <c r="C26" s="7"/>
      <c r="D26" s="7"/>
      <c r="E26" s="7"/>
      <c r="F26" s="7"/>
      <c r="G26" s="7"/>
      <c r="H26" s="7"/>
      <c r="I26" s="7"/>
      <c r="J26" s="7"/>
    </row>
    <row r="27" spans="1:10" s="18" customFormat="1" ht="35.5" customHeight="1" x14ac:dyDescent="0.35">
      <c r="A27" s="51" t="s">
        <v>56</v>
      </c>
      <c r="B27" s="51"/>
      <c r="C27" s="51"/>
      <c r="D27" s="51"/>
      <c r="E27" s="51"/>
      <c r="F27" s="51" t="s">
        <v>57</v>
      </c>
      <c r="G27" s="51"/>
      <c r="H27" s="51"/>
      <c r="I27" s="51"/>
      <c r="J27" s="51"/>
    </row>
    <row r="28" spans="1:10" s="18" customFormat="1" ht="35.5" customHeight="1" x14ac:dyDescent="0.35">
      <c r="A28" s="12" t="s">
        <v>44</v>
      </c>
      <c r="B28" s="12" t="s">
        <v>45</v>
      </c>
      <c r="C28" s="12" t="s">
        <v>46</v>
      </c>
      <c r="D28" s="12" t="s">
        <v>47</v>
      </c>
      <c r="E28" s="12" t="s">
        <v>48</v>
      </c>
      <c r="F28" s="12" t="s">
        <v>44</v>
      </c>
      <c r="G28" s="12" t="s">
        <v>45</v>
      </c>
      <c r="H28" s="12" t="s">
        <v>46</v>
      </c>
      <c r="I28" s="12" t="s">
        <v>47</v>
      </c>
      <c r="J28" s="12" t="s">
        <v>48</v>
      </c>
    </row>
    <row r="29" spans="1:10" s="18" customFormat="1" ht="35.5" customHeight="1" x14ac:dyDescent="0.35">
      <c r="A29" s="4" t="s">
        <v>54</v>
      </c>
      <c r="B29" s="4">
        <v>966480</v>
      </c>
      <c r="C29" s="4">
        <v>0</v>
      </c>
      <c r="D29" s="4">
        <v>0</v>
      </c>
      <c r="E29" s="4">
        <v>966480</v>
      </c>
      <c r="F29" s="4" t="s">
        <v>54</v>
      </c>
      <c r="G29" s="4">
        <v>665928</v>
      </c>
      <c r="H29" s="4">
        <v>0</v>
      </c>
      <c r="I29" s="4">
        <v>0</v>
      </c>
      <c r="J29" s="4">
        <v>665928</v>
      </c>
    </row>
    <row r="30" spans="1:10" s="18" customFormat="1" ht="35.5" customHeight="1" x14ac:dyDescent="0.35">
      <c r="A30" s="4" t="s">
        <v>49</v>
      </c>
      <c r="B30" s="4">
        <v>694000</v>
      </c>
      <c r="C30" s="4">
        <v>0</v>
      </c>
      <c r="D30" s="4">
        <v>0</v>
      </c>
      <c r="E30" s="4">
        <v>694000</v>
      </c>
      <c r="F30" s="4" t="s">
        <v>49</v>
      </c>
      <c r="G30" s="4">
        <v>495000</v>
      </c>
      <c r="H30" s="4">
        <v>0</v>
      </c>
      <c r="I30" s="4">
        <v>0</v>
      </c>
      <c r="J30" s="4">
        <v>495000</v>
      </c>
    </row>
    <row r="31" spans="1:10" s="18" customFormat="1" ht="35.5" customHeight="1" x14ac:dyDescent="0.35">
      <c r="A31" s="4" t="s">
        <v>50</v>
      </c>
      <c r="B31" s="4">
        <v>696</v>
      </c>
      <c r="C31" s="4">
        <v>0</v>
      </c>
      <c r="D31" s="4">
        <v>0</v>
      </c>
      <c r="E31" s="4">
        <v>696</v>
      </c>
      <c r="F31" s="4" t="s">
        <v>50</v>
      </c>
      <c r="G31" s="4">
        <v>552</v>
      </c>
      <c r="H31" s="4">
        <v>0</v>
      </c>
      <c r="I31" s="4">
        <v>0</v>
      </c>
      <c r="J31" s="4">
        <v>552</v>
      </c>
    </row>
    <row r="32" spans="1:10" s="18" customFormat="1" ht="35.5" customHeight="1" x14ac:dyDescent="0.35">
      <c r="A32" s="11" t="s">
        <v>51</v>
      </c>
      <c r="B32" s="11">
        <v>3</v>
      </c>
      <c r="C32" s="11">
        <v>0</v>
      </c>
      <c r="D32" s="11">
        <v>0</v>
      </c>
      <c r="E32" s="11">
        <v>3</v>
      </c>
      <c r="F32" s="11" t="s">
        <v>51</v>
      </c>
      <c r="G32" s="11">
        <v>3</v>
      </c>
      <c r="H32" s="11">
        <v>0</v>
      </c>
      <c r="I32" s="11">
        <v>0</v>
      </c>
      <c r="J32" s="11">
        <v>3</v>
      </c>
    </row>
    <row r="33" spans="1:10" s="18" customFormat="1" ht="35.5" customHeight="1" x14ac:dyDescent="0.35">
      <c r="A33" s="20" t="s">
        <v>52</v>
      </c>
      <c r="B33" s="20">
        <v>435</v>
      </c>
      <c r="C33" s="20">
        <v>0</v>
      </c>
      <c r="D33" s="20">
        <v>0</v>
      </c>
      <c r="E33" s="20">
        <v>435</v>
      </c>
      <c r="F33" s="20" t="s">
        <v>52</v>
      </c>
      <c r="G33" s="20">
        <v>345</v>
      </c>
      <c r="H33" s="20">
        <v>0</v>
      </c>
      <c r="I33" s="20">
        <v>0</v>
      </c>
      <c r="J33" s="20">
        <v>345</v>
      </c>
    </row>
    <row r="34" spans="1:10" s="18" customFormat="1" ht="35.5" customHeight="1" x14ac:dyDescent="0.35">
      <c r="A34" s="54" t="s">
        <v>53</v>
      </c>
      <c r="B34" s="54"/>
      <c r="C34" s="7"/>
      <c r="D34" s="7"/>
      <c r="E34" s="7"/>
      <c r="F34" s="54" t="s">
        <v>53</v>
      </c>
      <c r="G34" s="54"/>
      <c r="H34" s="7"/>
      <c r="I34" s="7"/>
      <c r="J34" s="7"/>
    </row>
    <row r="35" spans="1:10" s="19" customFormat="1" ht="35.5" customHeight="1" x14ac:dyDescent="0.35">
      <c r="A35" s="24" t="s">
        <v>7</v>
      </c>
      <c r="B35" s="24">
        <v>1</v>
      </c>
      <c r="C35" s="7"/>
      <c r="D35" s="7"/>
      <c r="E35" s="7"/>
      <c r="F35" s="24" t="s">
        <v>8</v>
      </c>
      <c r="G35" s="24">
        <v>1</v>
      </c>
      <c r="H35" s="7"/>
      <c r="I35" s="7"/>
      <c r="J35" s="7"/>
    </row>
    <row r="36" spans="1:10" s="18" customFormat="1" ht="35.5" customHeight="1" x14ac:dyDescent="0.35">
      <c r="A36" s="51" t="s">
        <v>58</v>
      </c>
      <c r="B36" s="51"/>
      <c r="C36" s="51"/>
      <c r="D36" s="51"/>
      <c r="E36" s="51"/>
      <c r="F36" s="51" t="s">
        <v>59</v>
      </c>
      <c r="G36" s="51"/>
      <c r="H36" s="51"/>
      <c r="I36" s="51"/>
      <c r="J36" s="51"/>
    </row>
    <row r="37" spans="1:10" s="18" customFormat="1" ht="35.5" customHeight="1" x14ac:dyDescent="0.35">
      <c r="A37" s="12" t="s">
        <v>44</v>
      </c>
      <c r="B37" s="12" t="s">
        <v>45</v>
      </c>
      <c r="C37" s="12" t="s">
        <v>46</v>
      </c>
      <c r="D37" s="12" t="s">
        <v>47</v>
      </c>
      <c r="E37" s="12" t="s">
        <v>48</v>
      </c>
      <c r="F37" s="12" t="s">
        <v>44</v>
      </c>
      <c r="G37" s="12" t="s">
        <v>45</v>
      </c>
      <c r="H37" s="12" t="s">
        <v>46</v>
      </c>
      <c r="I37" s="12" t="s">
        <v>47</v>
      </c>
      <c r="J37" s="12" t="s">
        <v>48</v>
      </c>
    </row>
    <row r="38" spans="1:10" s="18" customFormat="1" ht="35.5" customHeight="1" x14ac:dyDescent="0.35">
      <c r="A38" s="4" t="s">
        <v>54</v>
      </c>
      <c r="B38" s="4">
        <v>509880</v>
      </c>
      <c r="C38" s="4">
        <v>0</v>
      </c>
      <c r="D38" s="4">
        <v>0</v>
      </c>
      <c r="E38" s="4">
        <v>509880</v>
      </c>
      <c r="F38" s="4" t="s">
        <v>54</v>
      </c>
      <c r="G38" s="4">
        <v>875976</v>
      </c>
      <c r="H38" s="4">
        <v>34259.199999999997</v>
      </c>
      <c r="I38" s="4">
        <v>0</v>
      </c>
      <c r="J38" s="4">
        <v>910235</v>
      </c>
    </row>
    <row r="39" spans="1:10" s="18" customFormat="1" ht="35.5" customHeight="1" x14ac:dyDescent="0.35">
      <c r="A39" s="4" t="s">
        <v>49</v>
      </c>
      <c r="B39" s="4">
        <v>427000</v>
      </c>
      <c r="C39" s="4">
        <v>0</v>
      </c>
      <c r="D39" s="4">
        <v>0</v>
      </c>
      <c r="E39" s="4">
        <v>427000</v>
      </c>
      <c r="F39" s="4" t="s">
        <v>49</v>
      </c>
      <c r="G39" s="4">
        <v>695000</v>
      </c>
      <c r="H39" s="4">
        <v>0</v>
      </c>
      <c r="I39" s="4">
        <v>-33600</v>
      </c>
      <c r="J39" s="4">
        <v>661400</v>
      </c>
    </row>
    <row r="40" spans="1:10" s="18" customFormat="1" ht="35.5" customHeight="1" x14ac:dyDescent="0.35">
      <c r="A40" s="4" t="s">
        <v>50</v>
      </c>
      <c r="B40" s="4">
        <v>672</v>
      </c>
      <c r="C40" s="4">
        <v>0</v>
      </c>
      <c r="D40" s="4">
        <v>0</v>
      </c>
      <c r="E40" s="4">
        <v>672</v>
      </c>
      <c r="F40" s="4" t="s">
        <v>50</v>
      </c>
      <c r="G40" s="4">
        <v>648</v>
      </c>
      <c r="H40" s="4">
        <v>0</v>
      </c>
      <c r="I40" s="4">
        <v>0</v>
      </c>
      <c r="J40" s="4">
        <v>648</v>
      </c>
    </row>
    <row r="41" spans="1:10" s="18" customFormat="1" ht="35.5" customHeight="1" x14ac:dyDescent="0.35">
      <c r="A41" s="4" t="s">
        <v>51</v>
      </c>
      <c r="B41" s="4">
        <v>3</v>
      </c>
      <c r="C41" s="11">
        <v>0</v>
      </c>
      <c r="D41" s="11">
        <v>0</v>
      </c>
      <c r="E41" s="11">
        <v>3</v>
      </c>
      <c r="F41" s="11" t="s">
        <v>51</v>
      </c>
      <c r="G41" s="11">
        <v>3</v>
      </c>
      <c r="H41" s="11">
        <v>0</v>
      </c>
      <c r="I41" s="11">
        <v>0</v>
      </c>
      <c r="J41" s="11">
        <v>3</v>
      </c>
    </row>
    <row r="42" spans="1:10" s="18" customFormat="1" ht="35.5" customHeight="1" x14ac:dyDescent="0.35">
      <c r="A42" s="11" t="s">
        <v>52</v>
      </c>
      <c r="B42" s="21">
        <v>420</v>
      </c>
      <c r="C42" s="20">
        <v>0</v>
      </c>
      <c r="D42" s="20">
        <v>0</v>
      </c>
      <c r="E42" s="23">
        <v>420</v>
      </c>
      <c r="F42" s="20" t="s">
        <v>52</v>
      </c>
      <c r="G42" s="20">
        <v>405</v>
      </c>
      <c r="H42" s="20">
        <v>0</v>
      </c>
      <c r="I42" s="20">
        <v>0</v>
      </c>
      <c r="J42" s="20">
        <v>405</v>
      </c>
    </row>
    <row r="43" spans="1:10" s="18" customFormat="1" ht="35.5" customHeight="1" x14ac:dyDescent="0.35">
      <c r="A43" s="54" t="s">
        <v>53</v>
      </c>
      <c r="B43" s="54"/>
      <c r="C43" s="7"/>
      <c r="D43" s="7"/>
      <c r="E43" s="7"/>
      <c r="F43" s="54" t="s">
        <v>53</v>
      </c>
      <c r="G43" s="54"/>
      <c r="H43" s="7"/>
      <c r="I43" s="7"/>
      <c r="J43" s="7"/>
    </row>
    <row r="44" spans="1:10" s="19" customFormat="1" ht="35.5" customHeight="1" x14ac:dyDescent="0.35">
      <c r="A44" s="20" t="s">
        <v>9</v>
      </c>
      <c r="B44" s="20">
        <v>1</v>
      </c>
      <c r="C44" s="7"/>
      <c r="D44" s="7"/>
      <c r="E44" s="7"/>
      <c r="F44" s="20" t="s">
        <v>6</v>
      </c>
      <c r="G44" s="25">
        <v>0.8</v>
      </c>
      <c r="H44" s="7"/>
      <c r="I44" s="7"/>
      <c r="J44" s="7"/>
    </row>
    <row r="45" spans="1:10" s="19" customFormat="1" ht="35.5" customHeight="1" x14ac:dyDescent="0.35">
      <c r="A45" s="7"/>
      <c r="B45" s="7"/>
      <c r="C45" s="7"/>
      <c r="D45" s="7"/>
      <c r="E45" s="7"/>
      <c r="F45" s="20" t="s">
        <v>8</v>
      </c>
      <c r="G45" s="25">
        <v>0.2</v>
      </c>
      <c r="H45" s="7"/>
      <c r="I45" s="7"/>
      <c r="J45" s="7"/>
    </row>
    <row r="46" spans="1:10" s="18" customFormat="1" ht="35.5" customHeight="1" x14ac:dyDescent="0.35">
      <c r="A46" s="51" t="s">
        <v>60</v>
      </c>
      <c r="B46" s="51"/>
      <c r="C46" s="51"/>
      <c r="D46" s="51"/>
      <c r="E46" s="51"/>
      <c r="F46" s="52" t="s">
        <v>61</v>
      </c>
      <c r="G46" s="52"/>
      <c r="H46" s="52"/>
      <c r="I46" s="52"/>
      <c r="J46" s="53"/>
    </row>
    <row r="47" spans="1:10" s="18" customFormat="1" ht="35.5" customHeight="1" x14ac:dyDescent="0.35">
      <c r="A47" s="12" t="s">
        <v>44</v>
      </c>
      <c r="B47" s="12" t="s">
        <v>45</v>
      </c>
      <c r="C47" s="12" t="s">
        <v>46</v>
      </c>
      <c r="D47" s="12" t="s">
        <v>47</v>
      </c>
      <c r="E47" s="12" t="s">
        <v>48</v>
      </c>
      <c r="F47" s="4" t="s">
        <v>44</v>
      </c>
      <c r="G47" s="4" t="s">
        <v>45</v>
      </c>
      <c r="H47" s="4" t="s">
        <v>46</v>
      </c>
      <c r="I47" s="4" t="s">
        <v>47</v>
      </c>
      <c r="J47" s="4" t="s">
        <v>48</v>
      </c>
    </row>
    <row r="48" spans="1:10" s="18" customFormat="1" ht="35.5" customHeight="1" x14ac:dyDescent="0.35">
      <c r="A48" s="4" t="s">
        <v>54</v>
      </c>
      <c r="B48" s="4">
        <v>592800</v>
      </c>
      <c r="C48" s="4">
        <v>44488.940999999999</v>
      </c>
      <c r="D48" s="4">
        <v>0</v>
      </c>
      <c r="E48" s="4">
        <v>637288</v>
      </c>
      <c r="F48" s="4" t="s">
        <v>54</v>
      </c>
      <c r="G48" s="4">
        <v>687288</v>
      </c>
      <c r="H48" s="4">
        <v>0</v>
      </c>
      <c r="I48" s="4">
        <v>0</v>
      </c>
      <c r="J48" s="4">
        <v>687288</v>
      </c>
    </row>
    <row r="49" spans="1:10" s="18" customFormat="1" ht="35.5" customHeight="1" x14ac:dyDescent="0.35">
      <c r="A49" s="4" t="s">
        <v>49</v>
      </c>
      <c r="B49" s="4">
        <v>425000</v>
      </c>
      <c r="C49" s="4">
        <v>0</v>
      </c>
      <c r="D49" s="4">
        <v>0</v>
      </c>
      <c r="E49" s="4">
        <v>425000</v>
      </c>
      <c r="F49" s="4" t="s">
        <v>49</v>
      </c>
      <c r="G49" s="4">
        <v>433000</v>
      </c>
      <c r="H49" s="4">
        <v>0</v>
      </c>
      <c r="I49" s="4">
        <v>0</v>
      </c>
      <c r="J49" s="4">
        <v>433000</v>
      </c>
    </row>
    <row r="50" spans="1:10" s="18" customFormat="1" ht="35.5" customHeight="1" x14ac:dyDescent="0.35">
      <c r="A50" s="4" t="s">
        <v>50</v>
      </c>
      <c r="B50" s="4">
        <v>744000</v>
      </c>
      <c r="C50" s="4">
        <v>0</v>
      </c>
      <c r="D50" s="4">
        <v>-12.706</v>
      </c>
      <c r="E50" s="4">
        <v>731.29399999999998</v>
      </c>
      <c r="F50" s="4" t="s">
        <v>50</v>
      </c>
      <c r="G50" s="4">
        <v>720</v>
      </c>
      <c r="H50" s="4">
        <v>0</v>
      </c>
      <c r="I50" s="4">
        <v>0</v>
      </c>
      <c r="J50" s="4">
        <v>720</v>
      </c>
    </row>
    <row r="51" spans="1:10" s="18" customFormat="1" ht="35.5" customHeight="1" x14ac:dyDescent="0.35">
      <c r="A51" s="11" t="s">
        <v>51</v>
      </c>
      <c r="B51" s="11">
        <v>3</v>
      </c>
      <c r="C51" s="11">
        <v>0</v>
      </c>
      <c r="D51" s="11">
        <v>0</v>
      </c>
      <c r="E51" s="11">
        <v>3</v>
      </c>
      <c r="F51" s="4" t="s">
        <v>51</v>
      </c>
      <c r="G51" s="4">
        <v>3</v>
      </c>
      <c r="H51" s="11">
        <v>0</v>
      </c>
      <c r="I51" s="11">
        <v>0</v>
      </c>
      <c r="J51" s="11">
        <v>3</v>
      </c>
    </row>
    <row r="52" spans="1:10" s="18" customFormat="1" ht="35.5" customHeight="1" x14ac:dyDescent="0.35">
      <c r="A52" s="20" t="s">
        <v>52</v>
      </c>
      <c r="B52" s="20">
        <v>465</v>
      </c>
      <c r="C52" s="20">
        <v>0</v>
      </c>
      <c r="D52" s="20">
        <v>-7.9409999999999998</v>
      </c>
      <c r="E52" s="20">
        <v>457.05900000000003</v>
      </c>
      <c r="F52" s="22" t="s">
        <v>52</v>
      </c>
      <c r="G52" s="21">
        <v>450</v>
      </c>
      <c r="H52" s="20">
        <v>0</v>
      </c>
      <c r="I52" s="20">
        <v>0</v>
      </c>
      <c r="J52" s="20">
        <v>450</v>
      </c>
    </row>
    <row r="53" spans="1:10" s="18" customFormat="1" ht="35.5" customHeight="1" x14ac:dyDescent="0.35">
      <c r="A53" s="54" t="s">
        <v>53</v>
      </c>
      <c r="B53" s="54"/>
      <c r="C53" s="7"/>
      <c r="D53" s="7"/>
      <c r="E53" s="7"/>
      <c r="F53" s="54" t="s">
        <v>53</v>
      </c>
      <c r="G53" s="54"/>
      <c r="H53" s="7"/>
      <c r="I53" s="7"/>
      <c r="J53" s="7"/>
    </row>
    <row r="54" spans="1:10" s="19" customFormat="1" ht="35.5" customHeight="1" x14ac:dyDescent="0.35">
      <c r="A54" s="20" t="s">
        <v>12</v>
      </c>
      <c r="B54" s="25">
        <v>0.52941176300000004</v>
      </c>
      <c r="C54" s="7"/>
      <c r="D54" s="7"/>
      <c r="E54" s="7"/>
      <c r="F54" s="20" t="s">
        <v>12</v>
      </c>
      <c r="G54" s="20">
        <v>1</v>
      </c>
      <c r="H54" s="7"/>
      <c r="I54" s="7"/>
      <c r="J54" s="7"/>
    </row>
    <row r="55" spans="1:10" s="19" customFormat="1" ht="35.5" customHeight="1" x14ac:dyDescent="0.35">
      <c r="A55" s="24" t="s">
        <v>14</v>
      </c>
      <c r="B55" s="35">
        <v>0.47058823700000002</v>
      </c>
      <c r="C55" s="7"/>
      <c r="D55" s="7"/>
      <c r="E55" s="7"/>
      <c r="F55" s="7"/>
      <c r="G55" s="7"/>
      <c r="H55" s="7"/>
      <c r="I55" s="7"/>
      <c r="J55" s="7"/>
    </row>
    <row r="56" spans="1:10" s="18" customFormat="1" ht="35.5" customHeight="1" x14ac:dyDescent="0.35">
      <c r="A56" s="51" t="s">
        <v>62</v>
      </c>
      <c r="B56" s="51"/>
      <c r="C56" s="51"/>
      <c r="D56" s="51"/>
      <c r="E56" s="51"/>
      <c r="F56" s="51" t="s">
        <v>63</v>
      </c>
      <c r="G56" s="51"/>
      <c r="H56" s="51"/>
      <c r="I56" s="51"/>
      <c r="J56" s="51"/>
    </row>
    <row r="57" spans="1:10" s="18" customFormat="1" ht="35.5" customHeight="1" x14ac:dyDescent="0.35">
      <c r="A57" s="12" t="s">
        <v>44</v>
      </c>
      <c r="B57" s="12" t="s">
        <v>45</v>
      </c>
      <c r="C57" s="12" t="s">
        <v>46</v>
      </c>
      <c r="D57" s="12" t="s">
        <v>47</v>
      </c>
      <c r="E57" s="12" t="s">
        <v>48</v>
      </c>
      <c r="F57" s="12" t="s">
        <v>44</v>
      </c>
      <c r="G57" s="12" t="s">
        <v>45</v>
      </c>
      <c r="H57" s="12" t="s">
        <v>46</v>
      </c>
      <c r="I57" s="12" t="s">
        <v>47</v>
      </c>
      <c r="J57" s="12" t="s">
        <v>48</v>
      </c>
    </row>
    <row r="58" spans="1:10" s="18" customFormat="1" ht="35.5" customHeight="1" x14ac:dyDescent="0.35">
      <c r="A58" s="4" t="s">
        <v>54</v>
      </c>
      <c r="B58" s="4">
        <v>657504</v>
      </c>
      <c r="C58" s="4">
        <v>67146.618000000002</v>
      </c>
      <c r="D58" s="4">
        <v>0</v>
      </c>
      <c r="E58" s="4">
        <v>724650.61800000002</v>
      </c>
      <c r="F58" s="4" t="s">
        <v>54</v>
      </c>
      <c r="G58" s="4">
        <v>581040</v>
      </c>
      <c r="H58" s="4">
        <v>0</v>
      </c>
      <c r="I58" s="4">
        <v>0</v>
      </c>
      <c r="J58" s="4">
        <v>581040</v>
      </c>
    </row>
    <row r="59" spans="1:10" s="18" customFormat="1" ht="35.5" customHeight="1" x14ac:dyDescent="0.35">
      <c r="A59" s="4" t="s">
        <v>49</v>
      </c>
      <c r="B59" s="4">
        <v>477000</v>
      </c>
      <c r="C59" s="4">
        <v>0</v>
      </c>
      <c r="D59" s="4">
        <v>0</v>
      </c>
      <c r="E59" s="4">
        <v>477000</v>
      </c>
      <c r="F59" s="4" t="s">
        <v>49</v>
      </c>
      <c r="G59" s="4">
        <v>416000</v>
      </c>
      <c r="H59" s="4">
        <v>0</v>
      </c>
      <c r="I59" s="4">
        <v>0</v>
      </c>
      <c r="J59" s="4">
        <v>416000</v>
      </c>
    </row>
    <row r="60" spans="1:10" s="18" customFormat="1" ht="35.5" customHeight="1" x14ac:dyDescent="0.35">
      <c r="A60" s="4" t="s">
        <v>50</v>
      </c>
      <c r="B60" s="4">
        <v>696</v>
      </c>
      <c r="C60" s="4">
        <v>0</v>
      </c>
      <c r="D60" s="4">
        <v>0</v>
      </c>
      <c r="E60" s="4">
        <v>696</v>
      </c>
      <c r="F60" s="4" t="s">
        <v>50</v>
      </c>
      <c r="G60" s="4">
        <v>744</v>
      </c>
      <c r="H60" s="4">
        <v>0</v>
      </c>
      <c r="I60" s="4">
        <v>0</v>
      </c>
      <c r="J60" s="4">
        <v>744</v>
      </c>
    </row>
    <row r="61" spans="1:10" s="18" customFormat="1" ht="35.5" customHeight="1" x14ac:dyDescent="0.35">
      <c r="A61" s="4" t="s">
        <v>51</v>
      </c>
      <c r="B61" s="4">
        <v>3</v>
      </c>
      <c r="C61" s="11">
        <v>0</v>
      </c>
      <c r="D61" s="11">
        <v>0</v>
      </c>
      <c r="E61" s="11">
        <v>3</v>
      </c>
      <c r="F61" s="4" t="s">
        <v>51</v>
      </c>
      <c r="G61" s="4">
        <v>3</v>
      </c>
      <c r="H61" s="11">
        <v>0</v>
      </c>
      <c r="I61" s="11">
        <v>0</v>
      </c>
      <c r="J61" s="11">
        <v>3</v>
      </c>
    </row>
    <row r="62" spans="1:10" s="18" customFormat="1" ht="35.5" customHeight="1" x14ac:dyDescent="0.35">
      <c r="A62" s="11" t="s">
        <v>52</v>
      </c>
      <c r="B62" s="21">
        <v>435</v>
      </c>
      <c r="C62" s="20">
        <v>0</v>
      </c>
      <c r="D62" s="20">
        <v>0</v>
      </c>
      <c r="E62" s="20">
        <v>435</v>
      </c>
      <c r="F62" s="22" t="s">
        <v>52</v>
      </c>
      <c r="G62" s="21">
        <v>465</v>
      </c>
      <c r="H62" s="20">
        <v>0</v>
      </c>
      <c r="I62" s="20">
        <v>0</v>
      </c>
      <c r="J62" s="20">
        <v>465</v>
      </c>
    </row>
    <row r="63" spans="1:10" s="18" customFormat="1" ht="35.5" customHeight="1" x14ac:dyDescent="0.35">
      <c r="A63" s="54" t="s">
        <v>53</v>
      </c>
      <c r="B63" s="54"/>
      <c r="C63" s="7"/>
      <c r="D63" s="7"/>
      <c r="E63" s="7"/>
      <c r="F63" s="54" t="s">
        <v>53</v>
      </c>
      <c r="G63" s="54"/>
      <c r="H63" s="7"/>
      <c r="I63" s="7"/>
      <c r="J63" s="7"/>
    </row>
    <row r="64" spans="1:10" s="19" customFormat="1" ht="35.5" customHeight="1" x14ac:dyDescent="0.35">
      <c r="A64" s="20" t="s">
        <v>6</v>
      </c>
      <c r="B64" s="25">
        <v>0.139297847</v>
      </c>
      <c r="C64" s="7"/>
      <c r="D64" s="7"/>
      <c r="E64" s="7"/>
      <c r="F64" s="20" t="s">
        <v>14</v>
      </c>
      <c r="G64" s="20">
        <v>1</v>
      </c>
      <c r="H64" s="7"/>
      <c r="I64" s="7"/>
      <c r="J64" s="7"/>
    </row>
    <row r="65" spans="1:10" s="19" customFormat="1" ht="35.5" customHeight="1" x14ac:dyDescent="0.35">
      <c r="A65" s="20" t="s">
        <v>12</v>
      </c>
      <c r="B65" s="25">
        <v>0.75764439100000003</v>
      </c>
      <c r="C65" s="7"/>
      <c r="D65" s="7"/>
      <c r="E65" s="7"/>
      <c r="F65" s="7"/>
      <c r="G65" s="7"/>
      <c r="H65" s="7"/>
      <c r="I65" s="7"/>
      <c r="J65" s="7"/>
    </row>
    <row r="66" spans="1:10" s="19" customFormat="1" ht="35.5" customHeight="1" x14ac:dyDescent="0.35">
      <c r="A66" s="20" t="s">
        <v>8</v>
      </c>
      <c r="B66" s="25">
        <v>0.103057762</v>
      </c>
      <c r="C66" s="7"/>
      <c r="D66" s="7"/>
      <c r="E66" s="7"/>
      <c r="F66" s="7"/>
      <c r="G66" s="7"/>
      <c r="H66" s="7"/>
      <c r="I66" s="7"/>
      <c r="J66" s="7"/>
    </row>
    <row r="67" spans="1:10" s="19" customFormat="1" ht="35.5" customHeight="1" x14ac:dyDescent="0.35">
      <c r="A67" s="7"/>
      <c r="B67" s="7"/>
      <c r="C67" s="7"/>
      <c r="D67" s="7"/>
      <c r="E67" s="7"/>
      <c r="F67" s="7"/>
      <c r="G67" s="7"/>
      <c r="H67" s="7"/>
      <c r="I67" s="7"/>
      <c r="J67" s="7"/>
    </row>
    <row r="68" spans="1:10" s="19" customFormat="1" ht="35.5" customHeight="1" x14ac:dyDescent="0.35">
      <c r="A68" s="61" t="s">
        <v>76</v>
      </c>
      <c r="B68" s="61"/>
      <c r="C68" s="61"/>
      <c r="D68" s="61"/>
      <c r="E68" s="61"/>
      <c r="F68" s="61"/>
      <c r="G68" s="61"/>
    </row>
    <row r="69" spans="1:10" s="19" customFormat="1" ht="35.5" customHeight="1" x14ac:dyDescent="0.35">
      <c r="A69" s="55" t="s">
        <v>22</v>
      </c>
      <c r="B69" s="55" t="s">
        <v>67</v>
      </c>
      <c r="C69" s="55" t="s">
        <v>23</v>
      </c>
      <c r="D69" s="57" t="s">
        <v>21</v>
      </c>
      <c r="E69" s="58"/>
      <c r="F69" s="59"/>
      <c r="G69" s="65" t="s">
        <v>75</v>
      </c>
      <c r="H69" s="60" t="s">
        <v>74</v>
      </c>
    </row>
    <row r="70" spans="1:10" s="19" customFormat="1" ht="35.5" customHeight="1" x14ac:dyDescent="0.35">
      <c r="A70" s="56"/>
      <c r="B70" s="56"/>
      <c r="C70" s="56"/>
      <c r="D70" s="26" t="s">
        <v>24</v>
      </c>
      <c r="E70" s="26" t="s">
        <v>29</v>
      </c>
      <c r="F70" s="26" t="s">
        <v>28</v>
      </c>
      <c r="G70" s="66"/>
      <c r="H70" s="60"/>
    </row>
    <row r="71" spans="1:10" s="19" customFormat="1" ht="35.5" customHeight="1" x14ac:dyDescent="0.35">
      <c r="A71" s="62" t="s">
        <v>5</v>
      </c>
      <c r="B71" s="62">
        <f>B18</f>
        <v>833892</v>
      </c>
      <c r="C71" s="20" t="str">
        <f>A24</f>
        <v>Februari</v>
      </c>
      <c r="D71" s="27">
        <f>G18</f>
        <v>971312</v>
      </c>
      <c r="E71" s="25">
        <f>B24</f>
        <v>0.79784824600000004</v>
      </c>
      <c r="F71" s="62">
        <f>E71+E72+E73</f>
        <v>1</v>
      </c>
      <c r="G71" s="67">
        <f>(E71*D71)+(E72*D72)+(E73*D73)</f>
        <v>912662.34705286403</v>
      </c>
      <c r="H71" s="70">
        <f>G71-B71</f>
        <v>78770.347052864032</v>
      </c>
    </row>
    <row r="72" spans="1:10" s="19" customFormat="1" ht="35.5" customHeight="1" x14ac:dyDescent="0.35">
      <c r="A72" s="63"/>
      <c r="B72" s="63"/>
      <c r="C72" s="20" t="str">
        <f t="shared" ref="C72:C73" si="3">A25</f>
        <v>Agustus</v>
      </c>
      <c r="D72" s="20">
        <f>G48</f>
        <v>687288</v>
      </c>
      <c r="E72" s="25">
        <f t="shared" ref="E72:E73" si="4">B25</f>
        <v>0.14439411499999999</v>
      </c>
      <c r="F72" s="63"/>
      <c r="G72" s="68"/>
      <c r="H72" s="70"/>
    </row>
    <row r="73" spans="1:10" s="19" customFormat="1" ht="35.5" customHeight="1" x14ac:dyDescent="0.35">
      <c r="A73" s="64"/>
      <c r="B73" s="64"/>
      <c r="C73" s="20" t="str">
        <f t="shared" si="3"/>
        <v>April</v>
      </c>
      <c r="D73" s="20">
        <f>G29</f>
        <v>665928</v>
      </c>
      <c r="E73" s="25">
        <f t="shared" si="4"/>
        <v>5.7757639E-2</v>
      </c>
      <c r="F73" s="64"/>
      <c r="G73" s="69"/>
      <c r="H73" s="70"/>
    </row>
    <row r="74" spans="1:10" s="19" customFormat="1" ht="35.5" customHeight="1" x14ac:dyDescent="0.35">
      <c r="A74" s="62" t="s">
        <v>10</v>
      </c>
      <c r="B74" s="62">
        <f>G38</f>
        <v>875976</v>
      </c>
      <c r="C74" s="20" t="str">
        <f>F44</f>
        <v>Februari</v>
      </c>
      <c r="D74" s="20">
        <f>G18</f>
        <v>971312</v>
      </c>
      <c r="E74" s="25">
        <f>G44</f>
        <v>0.8</v>
      </c>
      <c r="F74" s="62">
        <f>E74+E75</f>
        <v>1</v>
      </c>
      <c r="G74" s="67">
        <f>(E74*D74)+(E75*D75)</f>
        <v>910235.20000000007</v>
      </c>
      <c r="H74" s="70">
        <f>G74-B74</f>
        <v>34259.20000000007</v>
      </c>
    </row>
    <row r="75" spans="1:10" s="19" customFormat="1" ht="35.5" customHeight="1" x14ac:dyDescent="0.35">
      <c r="A75" s="64"/>
      <c r="B75" s="64"/>
      <c r="C75" s="20" t="str">
        <f>F45</f>
        <v>April</v>
      </c>
      <c r="D75" s="20">
        <f>G29</f>
        <v>665928</v>
      </c>
      <c r="E75" s="25">
        <f>G45</f>
        <v>0.2</v>
      </c>
      <c r="F75" s="64"/>
      <c r="G75" s="69"/>
      <c r="H75" s="70"/>
    </row>
    <row r="76" spans="1:10" s="19" customFormat="1" ht="35.5" customHeight="1" x14ac:dyDescent="0.35">
      <c r="A76" s="62" t="s">
        <v>11</v>
      </c>
      <c r="B76" s="62">
        <f>B48</f>
        <v>592800</v>
      </c>
      <c r="C76" s="20" t="str">
        <f>A54</f>
        <v>Agustus</v>
      </c>
      <c r="D76" s="20">
        <f>G48</f>
        <v>687288</v>
      </c>
      <c r="E76" s="25">
        <f>B54</f>
        <v>0.52941176300000004</v>
      </c>
      <c r="F76" s="62">
        <f>E76+E77</f>
        <v>1</v>
      </c>
      <c r="G76" s="67">
        <f>(E76*D76)+(E77*D77)</f>
        <v>637288.94099522405</v>
      </c>
      <c r="H76" s="70">
        <f>G76-B76</f>
        <v>44488.940995224053</v>
      </c>
      <c r="I76" s="19">
        <f>0.529+0.471</f>
        <v>1</v>
      </c>
    </row>
    <row r="77" spans="1:10" s="19" customFormat="1" ht="35.5" customHeight="1" x14ac:dyDescent="0.35">
      <c r="A77" s="64"/>
      <c r="B77" s="64"/>
      <c r="C77" s="20" t="str">
        <f>A55</f>
        <v>Oktober</v>
      </c>
      <c r="D77" s="20">
        <f>G58</f>
        <v>581040</v>
      </c>
      <c r="E77" s="25">
        <f>B55</f>
        <v>0.47058823700000002</v>
      </c>
      <c r="F77" s="64"/>
      <c r="G77" s="69"/>
      <c r="H77" s="70"/>
    </row>
    <row r="78" spans="1:10" s="19" customFormat="1" ht="35.5" customHeight="1" x14ac:dyDescent="0.35">
      <c r="A78" s="62" t="s">
        <v>13</v>
      </c>
      <c r="B78" s="62">
        <f>B58</f>
        <v>657504</v>
      </c>
      <c r="C78" s="28" t="str">
        <f>A64</f>
        <v>Februari</v>
      </c>
      <c r="D78" s="20">
        <f>G18</f>
        <v>971312</v>
      </c>
      <c r="E78" s="25">
        <f>B64</f>
        <v>0.139297847</v>
      </c>
      <c r="F78" s="62">
        <f>E78+E79+E80</f>
        <v>1</v>
      </c>
      <c r="G78" s="67">
        <f>(E78*D78)+(E79*D79)+(E80*D80)</f>
        <v>724650.6179000081</v>
      </c>
      <c r="H78" s="70">
        <f>G78-B78</f>
        <v>67146.617900008103</v>
      </c>
      <c r="I78" s="19">
        <f>0.139+0.758+0.103</f>
        <v>1</v>
      </c>
    </row>
    <row r="79" spans="1:10" s="19" customFormat="1" ht="35.5" customHeight="1" x14ac:dyDescent="0.35">
      <c r="A79" s="63"/>
      <c r="B79" s="63"/>
      <c r="C79" s="28" t="str">
        <f>A65</f>
        <v>Agustus</v>
      </c>
      <c r="D79" s="20">
        <f>G48</f>
        <v>687288</v>
      </c>
      <c r="E79" s="25">
        <f>B65</f>
        <v>0.75764439100000003</v>
      </c>
      <c r="F79" s="63"/>
      <c r="G79" s="68"/>
      <c r="H79" s="70"/>
    </row>
    <row r="80" spans="1:10" s="19" customFormat="1" ht="35.5" customHeight="1" x14ac:dyDescent="0.35">
      <c r="A80" s="64"/>
      <c r="B80" s="64"/>
      <c r="C80" s="28" t="str">
        <f>A66</f>
        <v>April</v>
      </c>
      <c r="D80" s="20">
        <f>G29</f>
        <v>665928</v>
      </c>
      <c r="E80" s="25">
        <f>B66</f>
        <v>0.103057762</v>
      </c>
      <c r="F80" s="64"/>
      <c r="G80" s="69"/>
      <c r="H80" s="70"/>
    </row>
    <row r="81" spans="1:10" s="19" customFormat="1" ht="35.5" customHeight="1" x14ac:dyDescent="0.35">
      <c r="A81" s="7"/>
      <c r="B81" s="7"/>
      <c r="C81" s="7"/>
      <c r="D81" s="7"/>
      <c r="E81" s="7"/>
      <c r="F81" s="7"/>
      <c r="G81" s="7"/>
      <c r="H81" s="7"/>
      <c r="I81" s="7"/>
      <c r="J81" s="7"/>
    </row>
    <row r="82" spans="1:10" ht="36" customHeight="1" x14ac:dyDescent="0.35"/>
  </sheetData>
  <mergeCells count="50">
    <mergeCell ref="A78:A80"/>
    <mergeCell ref="H78:H80"/>
    <mergeCell ref="H76:H77"/>
    <mergeCell ref="H74:H75"/>
    <mergeCell ref="H71:H73"/>
    <mergeCell ref="G78:G80"/>
    <mergeCell ref="A76:A77"/>
    <mergeCell ref="G76:G77"/>
    <mergeCell ref="F76:F77"/>
    <mergeCell ref="B76:B77"/>
    <mergeCell ref="F78:F80"/>
    <mergeCell ref="B78:B80"/>
    <mergeCell ref="H69:H70"/>
    <mergeCell ref="B69:B70"/>
    <mergeCell ref="A68:G68"/>
    <mergeCell ref="B71:B73"/>
    <mergeCell ref="B74:B75"/>
    <mergeCell ref="G69:G70"/>
    <mergeCell ref="A71:A73"/>
    <mergeCell ref="A74:A75"/>
    <mergeCell ref="F71:F73"/>
    <mergeCell ref="G71:G73"/>
    <mergeCell ref="F74:F75"/>
    <mergeCell ref="G74:G75"/>
    <mergeCell ref="A63:B63"/>
    <mergeCell ref="F63:G63"/>
    <mergeCell ref="A69:A70"/>
    <mergeCell ref="C69:C70"/>
    <mergeCell ref="D69:F69"/>
    <mergeCell ref="A23:B23"/>
    <mergeCell ref="F23:G23"/>
    <mergeCell ref="A34:B34"/>
    <mergeCell ref="F34:G34"/>
    <mergeCell ref="A36:E36"/>
    <mergeCell ref="F36:J36"/>
    <mergeCell ref="A27:E27"/>
    <mergeCell ref="F27:J27"/>
    <mergeCell ref="A46:E46"/>
    <mergeCell ref="F46:J46"/>
    <mergeCell ref="A56:E56"/>
    <mergeCell ref="F56:J56"/>
    <mergeCell ref="A43:B43"/>
    <mergeCell ref="F43:G43"/>
    <mergeCell ref="A53:B53"/>
    <mergeCell ref="F53:G53"/>
    <mergeCell ref="E3:G3"/>
    <mergeCell ref="A3:C3"/>
    <mergeCell ref="I3:K3"/>
    <mergeCell ref="A16:E16"/>
    <mergeCell ref="F16:J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46F85-9BA6-432A-A307-F168D6284F7A}">
  <dimension ref="A1:F11"/>
  <sheetViews>
    <sheetView workbookViewId="0">
      <selection activeCell="C2" sqref="C2"/>
    </sheetView>
  </sheetViews>
  <sheetFormatPr defaultRowHeight="14.5" x14ac:dyDescent="0.35"/>
  <cols>
    <col min="1" max="6" width="16.6328125" customWidth="1"/>
  </cols>
  <sheetData>
    <row r="1" spans="1:6" ht="15.5" x14ac:dyDescent="0.35">
      <c r="A1" s="41" t="s">
        <v>94</v>
      </c>
      <c r="B1" s="36" t="s">
        <v>79</v>
      </c>
      <c r="C1" s="36" t="s">
        <v>80</v>
      </c>
      <c r="D1" s="36" t="s">
        <v>81</v>
      </c>
      <c r="E1" s="36" t="s">
        <v>20</v>
      </c>
      <c r="F1" s="41" t="s">
        <v>82</v>
      </c>
    </row>
    <row r="2" spans="1:6" ht="23" customHeight="1" x14ac:dyDescent="0.35">
      <c r="A2" s="37">
        <v>1</v>
      </c>
      <c r="B2" s="38">
        <v>0</v>
      </c>
      <c r="C2" s="38">
        <v>1</v>
      </c>
      <c r="D2" s="38">
        <v>0.92600000000000005</v>
      </c>
      <c r="E2" s="38">
        <v>1</v>
      </c>
      <c r="F2" s="39" t="s">
        <v>83</v>
      </c>
    </row>
    <row r="3" spans="1:6" ht="23" customHeight="1" x14ac:dyDescent="0.35">
      <c r="A3" s="37">
        <v>2</v>
      </c>
      <c r="B3" s="38">
        <v>1.165</v>
      </c>
      <c r="C3" s="38">
        <v>1</v>
      </c>
      <c r="D3" s="38">
        <v>1.0409999999999999</v>
      </c>
      <c r="E3" s="38">
        <v>1</v>
      </c>
      <c r="F3" s="37"/>
    </row>
    <row r="4" spans="1:6" ht="23" customHeight="1" x14ac:dyDescent="0.35">
      <c r="A4" s="37">
        <v>3</v>
      </c>
      <c r="B4" s="38">
        <v>1.008</v>
      </c>
      <c r="C4" s="38">
        <v>1</v>
      </c>
      <c r="D4" s="38">
        <v>1.4510000000000001</v>
      </c>
      <c r="E4" s="38">
        <v>1</v>
      </c>
      <c r="F4" s="37"/>
    </row>
    <row r="5" spans="1:6" ht="23" customHeight="1" x14ac:dyDescent="0.35">
      <c r="A5" s="37">
        <v>4</v>
      </c>
      <c r="B5" s="38">
        <v>0.96599999999999997</v>
      </c>
      <c r="C5" s="38">
        <v>1</v>
      </c>
      <c r="D5" s="38">
        <v>1.59</v>
      </c>
      <c r="E5" s="38">
        <v>1</v>
      </c>
      <c r="F5" s="37"/>
    </row>
    <row r="6" spans="1:6" ht="23" customHeight="1" x14ac:dyDescent="0.35">
      <c r="A6" s="37">
        <v>5</v>
      </c>
      <c r="B6" s="38">
        <v>0.88800000000000001</v>
      </c>
      <c r="C6" s="38">
        <v>1</v>
      </c>
      <c r="D6" s="38">
        <v>0.94699999999999995</v>
      </c>
      <c r="E6" s="38">
        <v>1</v>
      </c>
      <c r="F6" s="37"/>
    </row>
    <row r="7" spans="1:6" ht="23" customHeight="1" x14ac:dyDescent="0.35">
      <c r="A7" s="37">
        <v>6</v>
      </c>
      <c r="B7" s="38">
        <v>1.782</v>
      </c>
      <c r="C7" s="38">
        <v>1</v>
      </c>
      <c r="D7" s="38">
        <v>1.6970000000000001</v>
      </c>
      <c r="E7" s="38">
        <v>1</v>
      </c>
      <c r="F7" s="37"/>
    </row>
    <row r="8" spans="1:6" ht="23" customHeight="1" x14ac:dyDescent="0.35">
      <c r="A8" s="37">
        <v>7</v>
      </c>
      <c r="B8" s="38">
        <v>1.107</v>
      </c>
      <c r="C8" s="38">
        <v>1</v>
      </c>
      <c r="D8" s="38">
        <v>0.879</v>
      </c>
      <c r="E8" s="38">
        <v>1</v>
      </c>
      <c r="F8" s="37"/>
    </row>
    <row r="9" spans="1:6" ht="23" customHeight="1" x14ac:dyDescent="0.35">
      <c r="A9" s="37">
        <v>8</v>
      </c>
      <c r="B9" s="38">
        <v>1.198</v>
      </c>
      <c r="C9" s="38">
        <v>1</v>
      </c>
      <c r="D9" s="38">
        <v>1.1519999999999999</v>
      </c>
      <c r="E9" s="38">
        <v>1</v>
      </c>
      <c r="F9" s="37"/>
    </row>
    <row r="10" spans="1:6" ht="23" customHeight="1" x14ac:dyDescent="0.35">
      <c r="A10" s="37">
        <v>9</v>
      </c>
      <c r="B10" s="38">
        <v>0.99</v>
      </c>
      <c r="C10" s="38">
        <v>1</v>
      </c>
      <c r="D10" s="38">
        <v>1.21</v>
      </c>
      <c r="E10" s="38">
        <v>1</v>
      </c>
      <c r="F10" s="37"/>
    </row>
    <row r="11" spans="1:6" ht="23" customHeight="1" x14ac:dyDescent="0.35">
      <c r="A11" s="37">
        <v>10</v>
      </c>
      <c r="B11" s="38">
        <v>1.0129999999999999</v>
      </c>
      <c r="C11" s="38">
        <v>1</v>
      </c>
      <c r="D11" s="38">
        <v>0</v>
      </c>
      <c r="E11" s="38">
        <v>1</v>
      </c>
      <c r="F11" s="39" t="s">
        <v>84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A8FD6-C421-4EDA-B0F5-19B0D45EF03D}">
  <dimension ref="A1:J27"/>
  <sheetViews>
    <sheetView topLeftCell="C1" zoomScale="80" zoomScaleNormal="80" workbookViewId="0">
      <selection activeCell="M9" sqref="M9"/>
    </sheetView>
  </sheetViews>
  <sheetFormatPr defaultRowHeight="22" customHeight="1" x14ac:dyDescent="0.35"/>
  <cols>
    <col min="1" max="1" width="18.08984375" style="29" customWidth="1"/>
    <col min="2" max="2" width="12.54296875" style="29" customWidth="1"/>
    <col min="3" max="3" width="12.81640625" style="29" customWidth="1"/>
    <col min="4" max="4" width="15.81640625" style="29" customWidth="1"/>
    <col min="5" max="5" width="15.08984375" style="29" customWidth="1"/>
    <col min="6" max="7" width="12.54296875" style="29" customWidth="1"/>
    <col min="8" max="8" width="19.1796875" style="29" customWidth="1"/>
    <col min="9" max="10" width="12.54296875" style="29" customWidth="1"/>
    <col min="11" max="16384" width="8.7265625" style="1"/>
  </cols>
  <sheetData>
    <row r="1" spans="1:10" ht="22" customHeight="1" x14ac:dyDescent="0.35">
      <c r="A1" s="29" t="s">
        <v>68</v>
      </c>
    </row>
    <row r="3" spans="1:10" ht="80" customHeight="1" x14ac:dyDescent="0.35">
      <c r="A3" s="33" t="str">
        <f>[1]MPI_from_Distances!A1</f>
        <v>Periode (t→t+1)</v>
      </c>
      <c r="B3" s="40"/>
      <c r="C3" s="40"/>
      <c r="D3" s="40"/>
      <c r="E3" s="40"/>
      <c r="F3" s="33" t="s">
        <v>69</v>
      </c>
      <c r="G3" s="33" t="s">
        <v>72</v>
      </c>
      <c r="H3" s="33" t="s">
        <v>26</v>
      </c>
      <c r="I3" s="33" t="s">
        <v>70</v>
      </c>
      <c r="J3" s="33" t="s">
        <v>71</v>
      </c>
    </row>
    <row r="4" spans="1:10" ht="22" customHeight="1" x14ac:dyDescent="0.35">
      <c r="A4" s="30" t="s">
        <v>85</v>
      </c>
      <c r="B4" s="31">
        <f>'MPI DISTANCE FUNCTION'!C2</f>
        <v>1</v>
      </c>
      <c r="C4" s="31">
        <f>'MPI DISTANCE FUNCTION'!C3</f>
        <v>1</v>
      </c>
      <c r="D4" s="31">
        <f>'MPI DISTANCE FUNCTION'!D2</f>
        <v>0.92600000000000005</v>
      </c>
      <c r="E4" s="31">
        <f>'MPI DISTANCE FUNCTION'!B3</f>
        <v>1.165</v>
      </c>
      <c r="F4" s="31">
        <f>C4/B4</f>
        <v>1</v>
      </c>
      <c r="G4" s="31">
        <f>SQRT((C4/D4)*(E4/B4))</f>
        <v>1.1216502806364539</v>
      </c>
      <c r="H4" s="31">
        <f>F4*G4</f>
        <v>1.1216502806364539</v>
      </c>
      <c r="I4" s="31">
        <f>'MPI DISTANCE FUNCTION'!E3/'MPI DISTANCE FUNCTION'!E2</f>
        <v>1</v>
      </c>
      <c r="J4" s="31">
        <f>(C4/'MPI DISTANCE FUNCTION'!E3)/(B4/'MPI DISTANCE FUNCTION'!E2)</f>
        <v>1</v>
      </c>
    </row>
    <row r="5" spans="1:10" ht="22" customHeight="1" x14ac:dyDescent="0.35">
      <c r="A5" s="30" t="s">
        <v>86</v>
      </c>
      <c r="B5" s="31">
        <f>'MPI DISTANCE FUNCTION'!C3</f>
        <v>1</v>
      </c>
      <c r="C5" s="31">
        <f>'MPI DISTANCE FUNCTION'!C4</f>
        <v>1</v>
      </c>
      <c r="D5" s="31">
        <f>'MPI DISTANCE FUNCTION'!D3</f>
        <v>1.0409999999999999</v>
      </c>
      <c r="E5" s="31">
        <f>'MPI DISTANCE FUNCTION'!B4</f>
        <v>1.008</v>
      </c>
      <c r="F5" s="31">
        <f t="shared" ref="F5:F12" si="0">C5/B5</f>
        <v>1</v>
      </c>
      <c r="G5" s="31">
        <f t="shared" ref="G5:G12" si="1">SQRT((C5/D5)*(E5/B5))</f>
        <v>0.98402221103771947</v>
      </c>
      <c r="H5" s="31">
        <f t="shared" ref="H5:H12" si="2">F5*G5</f>
        <v>0.98402221103771947</v>
      </c>
      <c r="I5" s="31">
        <f>'MPI DISTANCE FUNCTION'!E4/'MPI DISTANCE FUNCTION'!E3</f>
        <v>1</v>
      </c>
      <c r="J5" s="31">
        <f>(C5/'MPI DISTANCE FUNCTION'!E4)/(B5/'MPI DISTANCE FUNCTION'!E3)</f>
        <v>1</v>
      </c>
    </row>
    <row r="6" spans="1:10" ht="22" customHeight="1" x14ac:dyDescent="0.35">
      <c r="A6" s="30" t="s">
        <v>87</v>
      </c>
      <c r="B6" s="31">
        <f>'MPI DISTANCE FUNCTION'!C4</f>
        <v>1</v>
      </c>
      <c r="C6" s="31">
        <f>'MPI DISTANCE FUNCTION'!C5</f>
        <v>1</v>
      </c>
      <c r="D6" s="31">
        <f>'MPI DISTANCE FUNCTION'!D4</f>
        <v>1.4510000000000001</v>
      </c>
      <c r="E6" s="31">
        <f>'MPI DISTANCE FUNCTION'!B5</f>
        <v>0.96599999999999997</v>
      </c>
      <c r="F6" s="31">
        <f t="shared" si="0"/>
        <v>1</v>
      </c>
      <c r="G6" s="31">
        <f t="shared" si="1"/>
        <v>0.81593367387637772</v>
      </c>
      <c r="H6" s="31">
        <f t="shared" si="2"/>
        <v>0.81593367387637772</v>
      </c>
      <c r="I6" s="31">
        <f>'MPI DISTANCE FUNCTION'!E5/'MPI DISTANCE FUNCTION'!E4</f>
        <v>1</v>
      </c>
      <c r="J6" s="31">
        <f>(C6/'MPI DISTANCE FUNCTION'!E5)/(B6/'MPI DISTANCE FUNCTION'!E4)</f>
        <v>1</v>
      </c>
    </row>
    <row r="7" spans="1:10" ht="22" customHeight="1" x14ac:dyDescent="0.35">
      <c r="A7" s="30" t="s">
        <v>88</v>
      </c>
      <c r="B7" s="31">
        <f>'MPI DISTANCE FUNCTION'!C5</f>
        <v>1</v>
      </c>
      <c r="C7" s="31">
        <f>'MPI DISTANCE FUNCTION'!C6</f>
        <v>1</v>
      </c>
      <c r="D7" s="31">
        <f>'MPI DISTANCE FUNCTION'!D5</f>
        <v>1.59</v>
      </c>
      <c r="E7" s="31">
        <f>'MPI DISTANCE FUNCTION'!B6</f>
        <v>0.88800000000000001</v>
      </c>
      <c r="F7" s="31">
        <f t="shared" si="0"/>
        <v>1</v>
      </c>
      <c r="G7" s="31">
        <f t="shared" si="1"/>
        <v>0.74732226384454503</v>
      </c>
      <c r="H7" s="31">
        <f t="shared" si="2"/>
        <v>0.74732226384454503</v>
      </c>
      <c r="I7" s="31">
        <f>'MPI DISTANCE FUNCTION'!E6/'MPI DISTANCE FUNCTION'!E5</f>
        <v>1</v>
      </c>
      <c r="J7" s="31">
        <f>(C7/'MPI DISTANCE FUNCTION'!E6)/(B7/'MPI DISTANCE FUNCTION'!E5)</f>
        <v>1</v>
      </c>
    </row>
    <row r="8" spans="1:10" ht="22" customHeight="1" x14ac:dyDescent="0.35">
      <c r="A8" s="30" t="s">
        <v>89</v>
      </c>
      <c r="B8" s="31">
        <f>'MPI DISTANCE FUNCTION'!C6</f>
        <v>1</v>
      </c>
      <c r="C8" s="31">
        <f>'MPI DISTANCE FUNCTION'!C7</f>
        <v>1</v>
      </c>
      <c r="D8" s="31">
        <f>'MPI DISTANCE FUNCTION'!D6</f>
        <v>0.94699999999999995</v>
      </c>
      <c r="E8" s="31">
        <f>'MPI DISTANCE FUNCTION'!B7</f>
        <v>1.782</v>
      </c>
      <c r="F8" s="31">
        <f t="shared" si="0"/>
        <v>1</v>
      </c>
      <c r="G8" s="31">
        <f t="shared" si="1"/>
        <v>1.3717622915734684</v>
      </c>
      <c r="H8" s="31">
        <f t="shared" si="2"/>
        <v>1.3717622915734684</v>
      </c>
      <c r="I8" s="31">
        <f>'MPI DISTANCE FUNCTION'!E7/'MPI DISTANCE FUNCTION'!E6</f>
        <v>1</v>
      </c>
      <c r="J8" s="31">
        <f>(C8/'MPI DISTANCE FUNCTION'!E7)/(B8/'MPI DISTANCE FUNCTION'!E6)</f>
        <v>1</v>
      </c>
    </row>
    <row r="9" spans="1:10" ht="22" customHeight="1" x14ac:dyDescent="0.35">
      <c r="A9" s="30" t="s">
        <v>90</v>
      </c>
      <c r="B9" s="31">
        <f>'MPI DISTANCE FUNCTION'!C7</f>
        <v>1</v>
      </c>
      <c r="C9" s="31">
        <f>'MPI DISTANCE FUNCTION'!C8</f>
        <v>1</v>
      </c>
      <c r="D9" s="31">
        <f>'MPI DISTANCE FUNCTION'!D7</f>
        <v>1.6970000000000001</v>
      </c>
      <c r="E9" s="31">
        <f>'MPI DISTANCE FUNCTION'!B8</f>
        <v>1.107</v>
      </c>
      <c r="F9" s="31">
        <f t="shared" si="0"/>
        <v>1</v>
      </c>
      <c r="G9" s="31">
        <f t="shared" si="1"/>
        <v>0.80766802400892534</v>
      </c>
      <c r="H9" s="31">
        <f t="shared" si="2"/>
        <v>0.80766802400892534</v>
      </c>
      <c r="I9" s="31">
        <f>'MPI DISTANCE FUNCTION'!E8/'MPI DISTANCE FUNCTION'!E7</f>
        <v>1</v>
      </c>
      <c r="J9" s="31">
        <f>(C9/'MPI DISTANCE FUNCTION'!E8)/(B9/'MPI DISTANCE FUNCTION'!E7)</f>
        <v>1</v>
      </c>
    </row>
    <row r="10" spans="1:10" ht="22" customHeight="1" x14ac:dyDescent="0.35">
      <c r="A10" s="30" t="s">
        <v>91</v>
      </c>
      <c r="B10" s="31">
        <f>'MPI DISTANCE FUNCTION'!C8</f>
        <v>1</v>
      </c>
      <c r="C10" s="31">
        <f>'MPI DISTANCE FUNCTION'!C9</f>
        <v>1</v>
      </c>
      <c r="D10" s="31">
        <f>'MPI DISTANCE FUNCTION'!D8</f>
        <v>0.879</v>
      </c>
      <c r="E10" s="31">
        <f>'MPI DISTANCE FUNCTION'!B9</f>
        <v>1.198</v>
      </c>
      <c r="F10" s="31">
        <f t="shared" si="0"/>
        <v>1</v>
      </c>
      <c r="G10" s="31">
        <f t="shared" si="1"/>
        <v>1.1674383925736991</v>
      </c>
      <c r="H10" s="31">
        <f t="shared" si="2"/>
        <v>1.1674383925736991</v>
      </c>
      <c r="I10" s="31">
        <f>'MPI DISTANCE FUNCTION'!E9/'MPI DISTANCE FUNCTION'!E8</f>
        <v>1</v>
      </c>
      <c r="J10" s="31">
        <f>(C10/'MPI DISTANCE FUNCTION'!E9)/(B10/'MPI DISTANCE FUNCTION'!E8)</f>
        <v>1</v>
      </c>
    </row>
    <row r="11" spans="1:10" ht="22" customHeight="1" x14ac:dyDescent="0.35">
      <c r="A11" s="30" t="s">
        <v>92</v>
      </c>
      <c r="B11" s="31">
        <f>'MPI DISTANCE FUNCTION'!C9</f>
        <v>1</v>
      </c>
      <c r="C11" s="31">
        <f>'MPI DISTANCE FUNCTION'!C10</f>
        <v>1</v>
      </c>
      <c r="D11" s="31">
        <f>'MPI DISTANCE FUNCTION'!D9</f>
        <v>1.1519999999999999</v>
      </c>
      <c r="E11" s="31">
        <f>'MPI DISTANCE FUNCTION'!B10</f>
        <v>0.99</v>
      </c>
      <c r="F11" s="31">
        <f t="shared" si="0"/>
        <v>1</v>
      </c>
      <c r="G11" s="31">
        <f t="shared" si="1"/>
        <v>0.92702481088695787</v>
      </c>
      <c r="H11" s="31">
        <f t="shared" si="2"/>
        <v>0.92702481088695787</v>
      </c>
      <c r="I11" s="31">
        <f>'MPI DISTANCE FUNCTION'!E10/'MPI DISTANCE FUNCTION'!E9</f>
        <v>1</v>
      </c>
      <c r="J11" s="31">
        <f>(C11/'MPI DISTANCE FUNCTION'!E10)/(B11/'MPI DISTANCE FUNCTION'!E9)</f>
        <v>1</v>
      </c>
    </row>
    <row r="12" spans="1:10" ht="22" customHeight="1" x14ac:dyDescent="0.35">
      <c r="A12" s="30" t="s">
        <v>93</v>
      </c>
      <c r="B12" s="31">
        <f>'MPI DISTANCE FUNCTION'!C10</f>
        <v>1</v>
      </c>
      <c r="C12" s="31">
        <f>'MPI DISTANCE FUNCTION'!C11</f>
        <v>1</v>
      </c>
      <c r="D12" s="31">
        <f>'MPI DISTANCE FUNCTION'!D10</f>
        <v>1.21</v>
      </c>
      <c r="E12" s="31">
        <f>'MPI DISTANCE FUNCTION'!B11</f>
        <v>1.0129999999999999</v>
      </c>
      <c r="F12" s="31">
        <f t="shared" si="0"/>
        <v>1</v>
      </c>
      <c r="G12" s="31">
        <f t="shared" si="1"/>
        <v>0.91498091927899128</v>
      </c>
      <c r="H12" s="31">
        <f t="shared" si="2"/>
        <v>0.91498091927899128</v>
      </c>
      <c r="I12" s="31">
        <f>'MPI DISTANCE FUNCTION'!E11/'MPI DISTANCE FUNCTION'!E10</f>
        <v>1</v>
      </c>
      <c r="J12" s="31">
        <f>(C12/'MPI DISTANCE FUNCTION'!E11)/(B12/'MPI DISTANCE FUNCTION'!E10)</f>
        <v>1</v>
      </c>
    </row>
    <row r="14" spans="1:10" ht="22" customHeight="1" x14ac:dyDescent="0.35">
      <c r="A14" s="29" t="s">
        <v>77</v>
      </c>
      <c r="H14" s="29" t="s">
        <v>78</v>
      </c>
    </row>
    <row r="15" spans="1:10" ht="31" x14ac:dyDescent="0.35">
      <c r="A15" s="33" t="s">
        <v>25</v>
      </c>
      <c r="B15" s="33" t="s">
        <v>72</v>
      </c>
      <c r="C15" s="33" t="s">
        <v>69</v>
      </c>
      <c r="D15" s="33" t="s">
        <v>70</v>
      </c>
      <c r="E15" s="33" t="s">
        <v>71</v>
      </c>
      <c r="F15" s="33" t="s">
        <v>26</v>
      </c>
      <c r="H15" s="33" t="s">
        <v>25</v>
      </c>
      <c r="I15" s="33" t="s">
        <v>26</v>
      </c>
      <c r="J15" s="33" t="s">
        <v>73</v>
      </c>
    </row>
    <row r="16" spans="1:10" ht="15.5" x14ac:dyDescent="0.35">
      <c r="A16" s="30" t="str">
        <f>A4</f>
        <v>Jan-Feb</v>
      </c>
      <c r="B16" s="31">
        <f>G4</f>
        <v>1.1216502806364539</v>
      </c>
      <c r="C16" s="31">
        <f>F4</f>
        <v>1</v>
      </c>
      <c r="D16" s="31">
        <f>I4</f>
        <v>1</v>
      </c>
      <c r="E16" s="31">
        <f>J4</f>
        <v>1</v>
      </c>
      <c r="F16" s="31">
        <f>H4</f>
        <v>1.1216502806364539</v>
      </c>
      <c r="H16" s="30" t="str">
        <f t="shared" ref="H16:H24" si="3">A16</f>
        <v>Jan-Feb</v>
      </c>
      <c r="I16" s="31">
        <f t="shared" ref="I16:I24" si="4">F16</f>
        <v>1.1216502806364539</v>
      </c>
      <c r="J16" s="32">
        <f t="shared" ref="J16:J24" si="5">(I16-1)*100%</f>
        <v>0.12165028063645389</v>
      </c>
    </row>
    <row r="17" spans="1:10" ht="15.5" x14ac:dyDescent="0.35">
      <c r="A17" s="30" t="str">
        <f t="shared" ref="A17:A24" si="6">A5</f>
        <v>Feb-Mar</v>
      </c>
      <c r="B17" s="31">
        <f t="shared" ref="B17:B24" si="7">G5</f>
        <v>0.98402221103771947</v>
      </c>
      <c r="C17" s="31">
        <f t="shared" ref="C17:C24" si="8">F5</f>
        <v>1</v>
      </c>
      <c r="D17" s="31">
        <f t="shared" ref="D17:D24" si="9">I5</f>
        <v>1</v>
      </c>
      <c r="E17" s="31">
        <f t="shared" ref="E17:E24" si="10">J5</f>
        <v>1</v>
      </c>
      <c r="F17" s="31">
        <f t="shared" ref="F17:F24" si="11">H5</f>
        <v>0.98402221103771947</v>
      </c>
      <c r="H17" s="30" t="str">
        <f t="shared" si="3"/>
        <v>Feb-Mar</v>
      </c>
      <c r="I17" s="31">
        <f t="shared" si="4"/>
        <v>0.98402221103771947</v>
      </c>
      <c r="J17" s="32">
        <f t="shared" si="5"/>
        <v>-1.5977788962280526E-2</v>
      </c>
    </row>
    <row r="18" spans="1:10" ht="15.5" x14ac:dyDescent="0.35">
      <c r="A18" s="30" t="str">
        <f t="shared" si="6"/>
        <v>Mar-Apr</v>
      </c>
      <c r="B18" s="31">
        <f t="shared" si="7"/>
        <v>0.81593367387637772</v>
      </c>
      <c r="C18" s="31">
        <f t="shared" si="8"/>
        <v>1</v>
      </c>
      <c r="D18" s="31">
        <f t="shared" si="9"/>
        <v>1</v>
      </c>
      <c r="E18" s="31">
        <f t="shared" si="10"/>
        <v>1</v>
      </c>
      <c r="F18" s="31">
        <f t="shared" si="11"/>
        <v>0.81593367387637772</v>
      </c>
      <c r="H18" s="30" t="str">
        <f t="shared" si="3"/>
        <v>Mar-Apr</v>
      </c>
      <c r="I18" s="31">
        <f t="shared" si="4"/>
        <v>0.81593367387637772</v>
      </c>
      <c r="J18" s="32">
        <f t="shared" si="5"/>
        <v>-0.18406632612362228</v>
      </c>
    </row>
    <row r="19" spans="1:10" ht="15.5" x14ac:dyDescent="0.35">
      <c r="A19" s="30" t="str">
        <f t="shared" si="6"/>
        <v>Apr-Mei</v>
      </c>
      <c r="B19" s="31">
        <f t="shared" si="7"/>
        <v>0.74732226384454503</v>
      </c>
      <c r="C19" s="31">
        <f t="shared" si="8"/>
        <v>1</v>
      </c>
      <c r="D19" s="31">
        <f t="shared" si="9"/>
        <v>1</v>
      </c>
      <c r="E19" s="31">
        <f t="shared" si="10"/>
        <v>1</v>
      </c>
      <c r="F19" s="31">
        <f t="shared" si="11"/>
        <v>0.74732226384454503</v>
      </c>
      <c r="H19" s="30" t="str">
        <f t="shared" si="3"/>
        <v>Apr-Mei</v>
      </c>
      <c r="I19" s="31">
        <f t="shared" si="4"/>
        <v>0.74732226384454503</v>
      </c>
      <c r="J19" s="32">
        <f t="shared" si="5"/>
        <v>-0.25267773615545497</v>
      </c>
    </row>
    <row r="20" spans="1:10" ht="15.5" x14ac:dyDescent="0.35">
      <c r="A20" s="30" t="str">
        <f t="shared" si="6"/>
        <v>Mei-Jun</v>
      </c>
      <c r="B20" s="31">
        <f t="shared" si="7"/>
        <v>1.3717622915734684</v>
      </c>
      <c r="C20" s="31">
        <f t="shared" si="8"/>
        <v>1</v>
      </c>
      <c r="D20" s="31">
        <f t="shared" si="9"/>
        <v>1</v>
      </c>
      <c r="E20" s="31">
        <f t="shared" si="10"/>
        <v>1</v>
      </c>
      <c r="F20" s="31">
        <f t="shared" si="11"/>
        <v>1.3717622915734684</v>
      </c>
      <c r="H20" s="30" t="str">
        <f t="shared" si="3"/>
        <v>Mei-Jun</v>
      </c>
      <c r="I20" s="31">
        <f t="shared" si="4"/>
        <v>1.3717622915734684</v>
      </c>
      <c r="J20" s="32">
        <f t="shared" si="5"/>
        <v>0.37176229157346841</v>
      </c>
    </row>
    <row r="21" spans="1:10" ht="15.5" x14ac:dyDescent="0.35">
      <c r="A21" s="30" t="str">
        <f t="shared" si="6"/>
        <v>Jun-Jul</v>
      </c>
      <c r="B21" s="31">
        <f t="shared" si="7"/>
        <v>0.80766802400892534</v>
      </c>
      <c r="C21" s="31">
        <f t="shared" si="8"/>
        <v>1</v>
      </c>
      <c r="D21" s="31">
        <f t="shared" si="9"/>
        <v>1</v>
      </c>
      <c r="E21" s="31">
        <f t="shared" si="10"/>
        <v>1</v>
      </c>
      <c r="F21" s="31">
        <f t="shared" si="11"/>
        <v>0.80766802400892534</v>
      </c>
      <c r="H21" s="30" t="str">
        <f t="shared" si="3"/>
        <v>Jun-Jul</v>
      </c>
      <c r="I21" s="31">
        <f t="shared" si="4"/>
        <v>0.80766802400892534</v>
      </c>
      <c r="J21" s="32">
        <f t="shared" si="5"/>
        <v>-0.19233197599107466</v>
      </c>
    </row>
    <row r="22" spans="1:10" ht="15.5" x14ac:dyDescent="0.35">
      <c r="A22" s="30" t="str">
        <f t="shared" si="6"/>
        <v>Jul-Ags</v>
      </c>
      <c r="B22" s="31">
        <f t="shared" si="7"/>
        <v>1.1674383925736991</v>
      </c>
      <c r="C22" s="31">
        <f t="shared" si="8"/>
        <v>1</v>
      </c>
      <c r="D22" s="31">
        <f t="shared" si="9"/>
        <v>1</v>
      </c>
      <c r="E22" s="31">
        <f t="shared" si="10"/>
        <v>1</v>
      </c>
      <c r="F22" s="31">
        <f t="shared" si="11"/>
        <v>1.1674383925736991</v>
      </c>
      <c r="H22" s="30" t="str">
        <f t="shared" si="3"/>
        <v>Jul-Ags</v>
      </c>
      <c r="I22" s="31">
        <f t="shared" si="4"/>
        <v>1.1674383925736991</v>
      </c>
      <c r="J22" s="32">
        <f t="shared" si="5"/>
        <v>0.16743839257369908</v>
      </c>
    </row>
    <row r="23" spans="1:10" ht="15.5" x14ac:dyDescent="0.35">
      <c r="A23" s="30" t="str">
        <f t="shared" si="6"/>
        <v>Ags-Sep</v>
      </c>
      <c r="B23" s="31">
        <f t="shared" si="7"/>
        <v>0.92702481088695787</v>
      </c>
      <c r="C23" s="31">
        <f t="shared" si="8"/>
        <v>1</v>
      </c>
      <c r="D23" s="31">
        <f t="shared" si="9"/>
        <v>1</v>
      </c>
      <c r="E23" s="31">
        <f t="shared" si="10"/>
        <v>1</v>
      </c>
      <c r="F23" s="31">
        <f t="shared" si="11"/>
        <v>0.92702481088695787</v>
      </c>
      <c r="H23" s="30" t="str">
        <f t="shared" si="3"/>
        <v>Ags-Sep</v>
      </c>
      <c r="I23" s="31">
        <f t="shared" si="4"/>
        <v>0.92702481088695787</v>
      </c>
      <c r="J23" s="32">
        <f t="shared" si="5"/>
        <v>-7.2975189113042127E-2</v>
      </c>
    </row>
    <row r="24" spans="1:10" ht="15.5" x14ac:dyDescent="0.35">
      <c r="A24" s="30" t="str">
        <f t="shared" si="6"/>
        <v>Sep-Okt</v>
      </c>
      <c r="B24" s="31">
        <f t="shared" si="7"/>
        <v>0.91498091927899128</v>
      </c>
      <c r="C24" s="31">
        <f t="shared" si="8"/>
        <v>1</v>
      </c>
      <c r="D24" s="31">
        <f t="shared" si="9"/>
        <v>1</v>
      </c>
      <c r="E24" s="31">
        <f t="shared" si="10"/>
        <v>1</v>
      </c>
      <c r="F24" s="31">
        <f t="shared" si="11"/>
        <v>0.91498091927899128</v>
      </c>
      <c r="H24" s="30" t="str">
        <f t="shared" si="3"/>
        <v>Sep-Okt</v>
      </c>
      <c r="I24" s="31">
        <f t="shared" si="4"/>
        <v>0.91498091927899128</v>
      </c>
      <c r="J24" s="32">
        <f t="shared" si="5"/>
        <v>-8.5019080721008722E-2</v>
      </c>
    </row>
    <row r="27" spans="1:10" ht="15.5" x14ac:dyDescent="0.35"/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A8D3B51-3A0E-4ABA-8F44-BDBBDA12D2B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AWAL</vt:lpstr>
      <vt:lpstr>METODE DEA</vt:lpstr>
      <vt:lpstr>MPI DISTANCE FUNCTION</vt:lpstr>
      <vt:lpstr>METODE TFP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2026-01-02T05:46:16Z</dcterms:created>
  <dcterms:modified xsi:type="dcterms:W3CDTF">2026-02-12T01:54:24Z</dcterms:modified>
</cp:coreProperties>
</file>